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T:\PQ-Verfahren (neu)\PQ-FIS\12_neu_Deutsche eVergabe\"/>
    </mc:Choice>
  </mc:AlternateContent>
  <xr:revisionPtr revIDLastSave="0" documentId="13_ncr:1_{1A6EE077-996F-423B-9B2E-4BC4B7C3E66A}" xr6:coauthVersionLast="47" xr6:coauthVersionMax="47" xr10:uidLastSave="{00000000-0000-0000-0000-000000000000}"/>
  <workbookProtection workbookAlgorithmName="SHA-512" workbookHashValue="DREXGoMzI2F2rztpyvsLmpO5JzySl+SkXfGxw3z3ZsO6w9zELcavn7mwL211awqAuYVhBM3op+Yhf+TJM8z8dQ==" workbookSaltValue="D/g8GClHYzgUIRLpluWZaA==" workbookSpinCount="100000" lockStructure="1"/>
  <bookViews>
    <workbookView xWindow="28680" yWindow="-120" windowWidth="29040" windowHeight="15840" xr2:uid="{13D04812-B98C-4333-AB8B-0748A7FED455}"/>
  </bookViews>
  <sheets>
    <sheet name="Blatt-Kopf" sheetId="5" r:id="rId1"/>
    <sheet name="Technik-Checkliste" sheetId="1" r:id="rId2"/>
  </sheets>
  <definedNames>
    <definedName name="_xlnm.Print_Area" localSheetId="1">'Technik-Checkliste'!$A$1:$G$179</definedName>
    <definedName name="_xlnm.Print_Titles" localSheetId="1">'Technik-Checkliste'!$1:$4</definedName>
    <definedName name="Print_Area" localSheetId="1">'Technik-Checkliste'!$A$2:$F$179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7" i="1" l="1"/>
  <c r="H135" i="1"/>
  <c r="H133" i="1"/>
  <c r="L149" i="1"/>
  <c r="K149" i="1"/>
  <c r="J149" i="1"/>
  <c r="I149" i="1"/>
  <c r="L150" i="1"/>
  <c r="K150" i="1"/>
  <c r="J150" i="1"/>
  <c r="I150" i="1"/>
  <c r="L145" i="1"/>
  <c r="L146" i="1"/>
  <c r="K146" i="1"/>
  <c r="J146" i="1"/>
  <c r="K145" i="1"/>
  <c r="J145" i="1"/>
  <c r="I145" i="1"/>
  <c r="I146" i="1"/>
  <c r="L127" i="1" l="1"/>
  <c r="K127" i="1"/>
  <c r="J127" i="1"/>
  <c r="I127" i="1"/>
  <c r="H127" i="1"/>
  <c r="H123" i="1" l="1"/>
  <c r="H177" i="1"/>
  <c r="H174" i="1"/>
  <c r="H158" i="1"/>
  <c r="H143" i="1"/>
  <c r="H131" i="1"/>
  <c r="H129" i="1"/>
  <c r="H125" i="1"/>
  <c r="H116" i="1"/>
  <c r="H113" i="1"/>
  <c r="H109" i="1"/>
  <c r="H92" i="1"/>
  <c r="H84" i="1"/>
  <c r="H80" i="1"/>
  <c r="H74" i="1"/>
  <c r="H71" i="1"/>
  <c r="H67" i="1"/>
  <c r="H58" i="1"/>
  <c r="H54" i="1"/>
  <c r="H51" i="1"/>
  <c r="H46" i="1"/>
  <c r="H41" i="1"/>
  <c r="H36" i="1"/>
  <c r="H27" i="1"/>
  <c r="H22" i="1"/>
  <c r="I116" i="1"/>
  <c r="K177" i="1"/>
  <c r="K174" i="1"/>
  <c r="K164" i="1"/>
  <c r="K163" i="1"/>
  <c r="K162" i="1"/>
  <c r="K161" i="1"/>
  <c r="K158" i="1"/>
  <c r="K155" i="1"/>
  <c r="K153" i="1"/>
  <c r="K143" i="1"/>
  <c r="K135" i="1"/>
  <c r="K133" i="1"/>
  <c r="K131" i="1"/>
  <c r="K129" i="1"/>
  <c r="K125" i="1"/>
  <c r="K123" i="1"/>
  <c r="K116" i="1"/>
  <c r="K113" i="1"/>
  <c r="K109" i="1"/>
  <c r="K100" i="1"/>
  <c r="K95" i="1"/>
  <c r="K92" i="1"/>
  <c r="K84" i="1"/>
  <c r="K80" i="1"/>
  <c r="K74" i="1"/>
  <c r="K71" i="1"/>
  <c r="K67" i="1"/>
  <c r="K58" i="1"/>
  <c r="K54" i="1"/>
  <c r="K51" i="1"/>
  <c r="K46" i="1"/>
  <c r="K41" i="1"/>
  <c r="K38" i="1"/>
  <c r="K36" i="1"/>
  <c r="K27" i="1"/>
  <c r="K22" i="1"/>
  <c r="K17" i="1"/>
  <c r="J177" i="1"/>
  <c r="J174" i="1"/>
  <c r="J164" i="1"/>
  <c r="J163" i="1"/>
  <c r="J162" i="1"/>
  <c r="J161" i="1"/>
  <c r="J158" i="1"/>
  <c r="J155" i="1"/>
  <c r="J153" i="1"/>
  <c r="J143" i="1"/>
  <c r="J135" i="1"/>
  <c r="J133" i="1"/>
  <c r="J131" i="1"/>
  <c r="J129" i="1"/>
  <c r="J125" i="1"/>
  <c r="J123" i="1"/>
  <c r="J116" i="1"/>
  <c r="J113" i="1"/>
  <c r="J109" i="1"/>
  <c r="J100" i="1"/>
  <c r="J95" i="1"/>
  <c r="J92" i="1"/>
  <c r="J84" i="1"/>
  <c r="J80" i="1"/>
  <c r="J74" i="1"/>
  <c r="J71" i="1"/>
  <c r="J67" i="1"/>
  <c r="J58" i="1"/>
  <c r="J54" i="1"/>
  <c r="J51" i="1"/>
  <c r="J46" i="1"/>
  <c r="J41" i="1"/>
  <c r="J38" i="1"/>
  <c r="J36" i="1"/>
  <c r="J27" i="1"/>
  <c r="J22" i="1"/>
  <c r="J17" i="1"/>
  <c r="I177" i="1"/>
  <c r="I174" i="1"/>
  <c r="I164" i="1"/>
  <c r="I163" i="1"/>
  <c r="I162" i="1"/>
  <c r="I161" i="1"/>
  <c r="I158" i="1"/>
  <c r="I155" i="1"/>
  <c r="I153" i="1"/>
  <c r="I143" i="1"/>
  <c r="I135" i="1"/>
  <c r="I133" i="1"/>
  <c r="I131" i="1"/>
  <c r="I129" i="1"/>
  <c r="I125" i="1"/>
  <c r="I123" i="1"/>
  <c r="I113" i="1"/>
  <c r="I109" i="1"/>
  <c r="I100" i="1"/>
  <c r="I95" i="1"/>
  <c r="I92" i="1"/>
  <c r="I84" i="1"/>
  <c r="I80" i="1"/>
  <c r="I74" i="1"/>
  <c r="I71" i="1"/>
  <c r="I67" i="1"/>
  <c r="I58" i="1"/>
  <c r="I54" i="1"/>
  <c r="I51" i="1"/>
  <c r="I46" i="1"/>
  <c r="I41" i="1"/>
  <c r="I38" i="1"/>
  <c r="I36" i="1"/>
  <c r="I27" i="1"/>
  <c r="I22" i="1"/>
  <c r="I17" i="1"/>
  <c r="L177" i="1"/>
  <c r="L174" i="1"/>
  <c r="L164" i="1"/>
  <c r="L163" i="1"/>
  <c r="L162" i="1"/>
  <c r="L161" i="1"/>
  <c r="L158" i="1"/>
  <c r="L155" i="1"/>
  <c r="L153" i="1"/>
  <c r="L143" i="1"/>
  <c r="L135" i="1"/>
  <c r="L133" i="1"/>
  <c r="L131" i="1"/>
  <c r="L129" i="1"/>
  <c r="L125" i="1"/>
  <c r="L123" i="1"/>
  <c r="L116" i="1"/>
  <c r="L113" i="1"/>
  <c r="L109" i="1"/>
  <c r="L100" i="1"/>
  <c r="L95" i="1"/>
  <c r="L92" i="1"/>
  <c r="L84" i="1"/>
  <c r="L80" i="1"/>
  <c r="L74" i="1"/>
  <c r="L71" i="1"/>
  <c r="L67" i="1"/>
  <c r="L58" i="1"/>
  <c r="L54" i="1"/>
  <c r="L51" i="1"/>
  <c r="L46" i="1"/>
  <c r="L41" i="1"/>
  <c r="L38" i="1"/>
  <c r="L36" i="1"/>
  <c r="L27" i="1"/>
  <c r="L22" i="1"/>
  <c r="L17" i="1"/>
  <c r="K7" i="1" l="1"/>
  <c r="E10" i="1" s="1"/>
  <c r="H7" i="1"/>
  <c r="C7" i="1" s="1"/>
  <c r="J7" i="1"/>
  <c r="D9" i="1" s="1"/>
  <c r="I7" i="1"/>
  <c r="C8" i="1" s="1"/>
</calcChain>
</file>

<file path=xl/sharedStrings.xml><?xml version="1.0" encoding="utf-8"?>
<sst xmlns="http://schemas.openxmlformats.org/spreadsheetml/2006/main" count="371" uniqueCount="166">
  <si>
    <t>Checkliste zum Gewerk Primärtechnik (feststoffisolierte Sammelschiene) in Umspannwerken der Stromnetz Berlin</t>
  </si>
  <si>
    <r>
      <rPr>
        <b/>
        <sz val="12"/>
        <color theme="1"/>
        <rFont val="Arial"/>
        <family val="2"/>
      </rPr>
      <t>Bewerber:</t>
    </r>
    <r>
      <rPr>
        <b/>
        <sz val="12"/>
        <color rgb="FFFF0000"/>
        <rFont val="Arial"/>
        <family val="2"/>
      </rPr>
      <t xml:space="preserve"> Hier Firmennamen eintragen</t>
    </r>
  </si>
  <si>
    <t>Gesamtergebnis dieser Checkliste</t>
  </si>
  <si>
    <t>1 = ja; 2 = nein; 3 = nicht anwendbar</t>
  </si>
  <si>
    <r>
      <t>Fragenbereich:</t>
    </r>
    <r>
      <rPr>
        <sz val="13"/>
        <rFont val="Arial"/>
        <family val="2"/>
      </rPr>
      <t xml:space="preserve">  </t>
    </r>
    <r>
      <rPr>
        <b/>
        <sz val="13"/>
        <rFont val="Arial"/>
        <family val="2"/>
      </rPr>
      <t>Produktpalette</t>
    </r>
  </si>
  <si>
    <t>Nr.</t>
  </si>
  <si>
    <t xml:space="preserve">Frage </t>
  </si>
  <si>
    <t>1</t>
  </si>
  <si>
    <t>Wurde eine zu den angegebenen Eckdaten im Teil  "Beschreibung des Prüfsystems"</t>
  </si>
  <si>
    <t>eine vergleichsweise feststoffisolierte Sammelschiene (FIS) bereits von Ihnen gefertigt</t>
  </si>
  <si>
    <t xml:space="preserve">Liegt die Markteinführung der unter (1) abgefragten </t>
  </si>
  <si>
    <t xml:space="preserve">bereits praktische Einsatzerfahrungen? </t>
  </si>
  <si>
    <t>2a</t>
  </si>
  <si>
    <t>3</t>
  </si>
  <si>
    <r>
      <t>Fragenbereich:</t>
    </r>
    <r>
      <rPr>
        <sz val="13"/>
        <rFont val="Arial"/>
        <family val="2"/>
      </rPr>
      <t xml:space="preserve">    </t>
    </r>
    <r>
      <rPr>
        <b/>
        <sz val="13"/>
        <rFont val="Arial"/>
        <family val="2"/>
      </rPr>
      <t>Entwicklung / Konstruktion/ Fertigung</t>
    </r>
  </si>
  <si>
    <t>4</t>
  </si>
  <si>
    <t>Wird die Entwicklung, Berechnung und Fertigung von</t>
  </si>
  <si>
    <t>feststoffisolierten Sammelschienen bei Ihnen im Haus durchgeführt ?</t>
  </si>
  <si>
    <t>Ist die Berechnung und Konstruktion der FIS EDV gestützt?</t>
  </si>
  <si>
    <t xml:space="preserve">Werden für die Entwicklung und Konstruktion die in </t>
  </si>
  <si>
    <t>6a</t>
  </si>
  <si>
    <t xml:space="preserve">Werden sämtliche Konstruktions-Prozesse  </t>
  </si>
  <si>
    <t>im QM-Prozess überwacht und dokumentiert?</t>
  </si>
  <si>
    <t>Wenn ja, wie? (Dokumente wie z.B. Checklisten beifügen)</t>
  </si>
  <si>
    <t>7a</t>
  </si>
  <si>
    <t>(bitte weisen Sie die Bescheinigungen nach)</t>
  </si>
  <si>
    <t>Entspricht die maximale Fertigungslänge einer Stromschiene für Innenraum-</t>
  </si>
  <si>
    <r>
      <t>Wenn Ja, wie groß ist die maximale Fertigungslänge? (</t>
    </r>
    <r>
      <rPr>
        <i/>
        <sz val="10"/>
        <rFont val="Arial"/>
        <family val="2"/>
      </rPr>
      <t>Angabe unter Bemerkungen</t>
    </r>
    <r>
      <rPr>
        <sz val="10"/>
        <rFont val="Arial"/>
        <family val="2"/>
      </rPr>
      <t>)</t>
    </r>
  </si>
  <si>
    <r>
      <t>Fragenbereich:</t>
    </r>
    <r>
      <rPr>
        <sz val="13"/>
        <rFont val="Arial"/>
        <family val="2"/>
      </rPr>
      <t xml:space="preserve">    </t>
    </r>
    <r>
      <rPr>
        <b/>
        <sz val="13"/>
        <color theme="1"/>
        <rFont val="Arial"/>
        <family val="2"/>
      </rPr>
      <t>Fertigung und Fertigungskontrolle</t>
    </r>
  </si>
  <si>
    <t xml:space="preserve">Sind in Ihrer Fertigungsstätte getrennte Räume für die einzelnen </t>
  </si>
  <si>
    <t>Herstellungsprozesse vorhanden?</t>
  </si>
  <si>
    <t xml:space="preserve">Wird Ihr Personal für die einzelnen Produktionsschritte regelmäßig und </t>
  </si>
  <si>
    <t>nachweislich geschult?</t>
  </si>
  <si>
    <t>Werden sämtliche Fertigungsprozesse</t>
  </si>
  <si>
    <t xml:space="preserve">im QM-Prozess überwacht und </t>
  </si>
  <si>
    <t>dokumentiert?</t>
  </si>
  <si>
    <t>Ist organisatorisch sichergestellt, dass im Falle notwendiger technischer</t>
  </si>
  <si>
    <t>Änderungen des Auftraggebers, diese allen an der Planung, Konstruktion,</t>
  </si>
  <si>
    <t>und Prüfung beteiligten Stellen der Fertigungskette mitgeteilt werden?</t>
  </si>
  <si>
    <t>Erhält der Auftraggeber eine schriftliche Bestätigung zur Umsetzung seiner</t>
  </si>
  <si>
    <r>
      <t>Fragenbereich:</t>
    </r>
    <r>
      <rPr>
        <sz val="13"/>
        <rFont val="Arial"/>
        <family val="2"/>
      </rPr>
      <t xml:space="preserve">   </t>
    </r>
    <r>
      <rPr>
        <b/>
        <sz val="13"/>
        <rFont val="Arial"/>
        <family val="2"/>
      </rPr>
      <t>Fertigungsbegleitende -/End - Prüfungen</t>
    </r>
  </si>
  <si>
    <t>Werden fertigungsbegleitende Prüfungen durch das Fertigungspersonal</t>
  </si>
  <si>
    <t>durchgeführt und die Ergebnisse dokumentiert?</t>
  </si>
  <si>
    <t xml:space="preserve">Werden die Stückprüfungen bzw. die Fertigungsendprüfung in einem </t>
  </si>
  <si>
    <t>eigenem zertifizierten Prüffeld auf dem Gelände der Fertigungsstätte</t>
  </si>
  <si>
    <t>durchgeführt?</t>
  </si>
  <si>
    <r>
      <t xml:space="preserve">Fragenbereich: </t>
    </r>
    <r>
      <rPr>
        <b/>
        <sz val="14"/>
        <rFont val="Arial"/>
        <family val="2"/>
      </rPr>
      <t>Wareneingangsprüfung / Materiallager</t>
    </r>
  </si>
  <si>
    <t>19</t>
  </si>
  <si>
    <t xml:space="preserve">Werden zugelieferte Materialien und Komponenten einer </t>
  </si>
  <si>
    <t>Wareneingangsprüfung (Materialqualität / Maßhaltigkeit) unterzogen</t>
  </si>
  <si>
    <t>und die Ergebnisse dokumentiert?</t>
  </si>
  <si>
    <t>20</t>
  </si>
  <si>
    <t>Liegen für das eingelagerte Material unschädliche Umgebungsbedingungen</t>
  </si>
  <si>
    <t>(Temperatur, Feuchte, Staub) vor ?</t>
  </si>
  <si>
    <t>21</t>
  </si>
  <si>
    <t xml:space="preserve">Ist durch entsprechende Lagerhaltung gewährleistet, dass bei einem </t>
  </si>
  <si>
    <t>Ausfall eines oder mehrerer Zulieferer die Produktion für mindestens</t>
  </si>
  <si>
    <t>5 Tage fortgeführt werden kann?</t>
  </si>
  <si>
    <r>
      <t xml:space="preserve">Fragenbereich: </t>
    </r>
    <r>
      <rPr>
        <b/>
        <sz val="14"/>
        <rFont val="Arial"/>
        <family val="2"/>
      </rPr>
      <t>Montage / Service vor Ort</t>
    </r>
  </si>
  <si>
    <t>22</t>
  </si>
  <si>
    <t>Wird für die Montage der 10 - kV - FIS eigenes Personal eingesetzt ?</t>
  </si>
  <si>
    <t>23</t>
  </si>
  <si>
    <t>Wird für den Service oder die Reparatur eigenes Personal eingesetzt ?</t>
  </si>
  <si>
    <t>24</t>
  </si>
  <si>
    <t>Gibt es einen deutschsprachigen Service ?</t>
  </si>
  <si>
    <t>25</t>
  </si>
  <si>
    <t>Ist sichergestellt, dass im Störungsfall Reparaturmaterialien innerhalb von</t>
  </si>
  <si>
    <t>26</t>
  </si>
  <si>
    <t>Ist das von Ihnen eingesetzte Montage-Personal für FIS-Montagen ausgebildet um qualitätssichernde Prüfungen gemäß TB3550 (Wechselspannungsprüfungen, Widerstandsmessungen, Kapazitätsmessungen) nach der Montage vor Ort im Umspannwerk durchzuführen ?</t>
  </si>
  <si>
    <t>27</t>
  </si>
  <si>
    <t>für die Vor-Ort-Messungen gemäß TB3550 (Wechselspannungsprüfungen,</t>
  </si>
  <si>
    <r>
      <t xml:space="preserve">Fragenbereich:   </t>
    </r>
    <r>
      <rPr>
        <b/>
        <sz val="13"/>
        <rFont val="Arial"/>
        <family val="2"/>
      </rPr>
      <t>Qualitätssicherungs-System</t>
    </r>
  </si>
  <si>
    <t>28</t>
  </si>
  <si>
    <t>Haben Sie ein Qualitätssicherungs-System nach ISO 9001?</t>
  </si>
  <si>
    <t>(Bitte fügen Sie eine Kopie des Zertifikates bei.)</t>
  </si>
  <si>
    <t>29</t>
  </si>
  <si>
    <t>30</t>
  </si>
  <si>
    <t>31</t>
  </si>
  <si>
    <t xml:space="preserve">Wird von Ihrer QS-Abteilung oder Ihrem Einkauf eine </t>
  </si>
  <si>
    <t>32</t>
  </si>
  <si>
    <t>Ist Ihre Abteilung der Qualitätssicherung in sämtlichen</t>
  </si>
  <si>
    <t>Fertigungsschritten eingebunden?</t>
  </si>
  <si>
    <t xml:space="preserve">Wird die Qualitätssicherung </t>
  </si>
  <si>
    <t>a) bei Verträgen für Entwicklungsvorhaben</t>
  </si>
  <si>
    <t>b) bei der Auswahl der Unterauftragnehmer</t>
  </si>
  <si>
    <t>c) bei der Bauteile- und Materialauswahl</t>
  </si>
  <si>
    <t>d) bei der Erstellung von Liefervorschriften</t>
  </si>
  <si>
    <r>
      <t xml:space="preserve">Fragebereich: </t>
    </r>
    <r>
      <rPr>
        <b/>
        <sz val="13"/>
        <color theme="1"/>
        <rFont val="Arial"/>
        <family val="2"/>
      </rPr>
      <t>Schulungen für FIS</t>
    </r>
  </si>
  <si>
    <t xml:space="preserve">Werden Schulungsprogramme für die FIS angeboten und  </t>
  </si>
  <si>
    <t>wurden diese bereits durchgeführt?</t>
  </si>
  <si>
    <t>Werden Schulungsunterlagen nach erfolgreicher Durchführung der</t>
  </si>
  <si>
    <t>Schulung ausgehändigt?</t>
  </si>
  <si>
    <t>(Beispielhafte Schulungsunterlage anfügen)</t>
  </si>
  <si>
    <t>(Die Antwort dient nur zu weiteren Informationswecken ohne Wertung)</t>
  </si>
  <si>
    <t>Wann war die Markteinführung?</t>
  </si>
  <si>
    <t xml:space="preserve">(Referenzen im Energieversorgungsbereich sind vorrangig anzugeben, die </t>
  </si>
  <si>
    <t>Vergabestelle behält sich vor, bei den angegebenen Refernzgebern die gemachten Erfahrungen zu erfragen)</t>
  </si>
  <si>
    <t>Bewertung Vergabestelle</t>
  </si>
  <si>
    <t>Bemerkungen
Bewerber</t>
  </si>
  <si>
    <t xml:space="preserve">10 - kV - FIS länger als 3 Jahre zurück  und gibt es </t>
  </si>
  <si>
    <t>K.O.-Kriterium</t>
  </si>
  <si>
    <t>x</t>
  </si>
  <si>
    <t xml:space="preserve"> ---</t>
  </si>
  <si>
    <t xml:space="preserve">Lieferantenbewertung durchgeführt ? </t>
  </si>
  <si>
    <t>Fragen wurden mit nein beantwortet</t>
  </si>
  <si>
    <t>Fragen wurden mit "nicht anwendbar" beantwortet</t>
  </si>
  <si>
    <t>K.O.</t>
  </si>
  <si>
    <t>Fragen wurden mit ja beantwortet</t>
  </si>
  <si>
    <t>33</t>
  </si>
  <si>
    <t>39</t>
  </si>
  <si>
    <t>(Bitte bei "Bemerkung" als ergänzende Information eintragen)</t>
  </si>
  <si>
    <t>Technische und berufliche Leistungsfähigkeit</t>
  </si>
  <si>
    <t>Die Anlage ist mit "TC07-QM-Dokumente" zu bezeichnen.</t>
  </si>
  <si>
    <t>Die Anlage ist mit "TC08-Typprüfung" zu bezeichnen.</t>
  </si>
  <si>
    <t>Sofern eine Anlage beigefügt wird, ist diese mit "TC11-Fertigungsstätte" zu bezeichnen.</t>
  </si>
  <si>
    <t xml:space="preserve">Wenn Ja, welche sind das?  (Angabe unter Bemerkungen, oder in separater Anlage beifügen) </t>
  </si>
  <si>
    <t>34</t>
  </si>
  <si>
    <t>40</t>
  </si>
  <si>
    <t>Die Anlage ist mit "TC29-ISO9001-Zertifikat" zu bezeichnen.</t>
  </si>
  <si>
    <t>Die Anlage ist mit "TC40-Schulungsunterlage" zu bezeichnen.</t>
  </si>
  <si>
    <t>Deutschland geltenden EN / IEC / DIN Normen angewendet?</t>
  </si>
  <si>
    <t>Die Anlage ist mit "TC06-EN-IEC-DIN-Normen" zu bezeichnen.</t>
  </si>
  <si>
    <t>informativ</t>
  </si>
  <si>
    <t>für Fremdprodukte eingebunden?</t>
  </si>
  <si>
    <t>Der Bewerber bestätigt, dass er in der Lage ist, den Leistungsteil, der Vor-Ort im Umspannwerk zu erbringen ist, mit elektrotechnisch ausgebildetem Fachpersonal mit Nachweis der Anforderungen nach DIN−VDE 1000, Teil 10 und VDE 0105−100 oder vergleichbare europäische technische Regelungen zu erbringen.</t>
  </si>
  <si>
    <t>Wurde die feststoffisolierte Sammelschiene typgeprüft?</t>
  </si>
  <si>
    <r>
      <t xml:space="preserve">Wenn Ja, wie klein ist der minimale Durchmesser?  </t>
    </r>
    <r>
      <rPr>
        <i/>
        <sz val="10"/>
        <rFont val="Arial"/>
        <family val="2"/>
      </rPr>
      <t>(Angabe unter Bemerkungen)</t>
    </r>
  </si>
  <si>
    <t>geforderten Änderungen und Realisierung des Punktes (14)?</t>
  </si>
  <si>
    <t>14 Tagen zur Verfügung gestellt werden können ?</t>
  </si>
  <si>
    <t>Bzw. führen sie QS-Audits bei Ihren Vorlieferanten durch?</t>
  </si>
  <si>
    <t>Wenn ja, welche EN / IEC / DIN Normen finden Anwendung und werden eingehalten?</t>
  </si>
  <si>
    <t xml:space="preserve">und bei der Stromnetz Berlin GmbH, sowie deren Rechtsvorgängern, eingesetzt? </t>
  </si>
  <si>
    <t>Jeder Bewerber muss nachweisen, dass er über das Know-how zur Fertigung und zum Einbau der feststoffisolierten 10-kV-Sammelschienen verfügt. Dieses muss über eine Referenzliste mit Referenzen (nicht älter als 4 Jahre) mit einem zum beschriebenen Qualifizierungsgegenstand  vergleichbaren Leistungsspektrum nachgewiesen werden. Vergleichbar sind die Referenzen, wenn Sie in der auszufüllenden Tabelle  "Referenzen" beschrieben wurden. Ist die ausgefüllte Referenzliste, Formblatt 7.1 im Bewerberportal der Deutschen eVergabe hochgeladen worden?</t>
  </si>
  <si>
    <t>Ist der Muffendurchmesser für Innenraum-Muffen &lt; 22cm?</t>
  </si>
  <si>
    <t xml:space="preserve">Werden in Ihrem ERP-System auch Fertigungsergebnisse von Chargen, die aufgrund in der Stückprüfung festgestellter Abweichungen neugefertigt werden, rückverfolgbar dokumentiert? </t>
  </si>
  <si>
    <t xml:space="preserve">Ist organisatorisch sichergestellt, dass das von Ihnen eingesetzte Montage-Personal mit dem geeigneten Prüfequipment </t>
  </si>
  <si>
    <t xml:space="preserve"> Widerstandsmessungen, Kapazitätsmessungen) ausgestattet wird?</t>
  </si>
  <si>
    <t>b) Sie stimmen im Rahmen des durchzuführenden Werksaudits einer Inspektion Ihrer Fertigungsstätte durch den Umweltschutzbeauftragten der SNB zu.
c) Sie stimmen der Aufnahme einzelvertraglicher Maßnahmen zu, die festlegen wie sie eine eigene kontinuierliche Überwachungsmethodik hinsichtlich Einhaltung des Umweltschutzes, ggfs. mit Begleitung durch Dritte, für die Dauer des Vertragszeitraumes sicherstellen.</t>
  </si>
  <si>
    <t>a) Haben Sie ein zertifiziertes Umwelt-Managementsystem nach ISO14001 eingeführt?</t>
  </si>
  <si>
    <t>a) Haben Sie ein zertifiziertes Arbeitsschutz-Management-System nach ISO 45001 eingeführt?</t>
  </si>
  <si>
    <t>b) Sie betätigen, im Falle einer späteren Beauftragung, ein Nachunternehmen für die Montage und die VorOrt-Koordinierung im Umspannwerk einzusetzen, welches ein zertifiziertes Arbeitsschutz-Management-System eingeführt hat und einen entsprechenden Nachweis erbringen kann.</t>
  </si>
  <si>
    <t>Ihre Anlage ist mit "TC30-Umweltschutz" zu bezeichnen.</t>
  </si>
  <si>
    <t>Ihre Anlage ist mit "TC31-Arbeitssicherheit" zu bezeichnen.</t>
  </si>
  <si>
    <t>(Bitte fügen Sie entweder eine Kopie des ISO14001-Zertifikates bei, oder Ihre Bestätigung zu den Punkten b) und c) unter Verwendung des Formblatts TC30-Umweltschutz.)</t>
  </si>
  <si>
    <r>
      <rPr>
        <b/>
        <i/>
        <sz val="10"/>
        <rFont val="Arial"/>
        <family val="2"/>
      </rPr>
      <t>(Bitte fügen Sie entweder eine Kopie des ISO45001-Zertifikates bei, oder Ihre Bestätigung zum Punkt b) unter Verwendung des Formblatts TC31-Arbeitssicherheit.)</t>
    </r>
    <r>
      <rPr>
        <b/>
        <i/>
        <sz val="10"/>
        <color rgb="FFFF0000"/>
        <rFont val="Arial"/>
        <family val="2"/>
      </rPr>
      <t xml:space="preserve">
</t>
    </r>
  </si>
  <si>
    <t>(Die Antwort dient nur zu weiteren Informationszwecken ohne Wertung)</t>
  </si>
  <si>
    <t>von 28 K.O.-Fragen wurden mit ja beantwortet</t>
  </si>
  <si>
    <r>
      <t xml:space="preserve">"Soll-Kriterium" 
</t>
    </r>
    <r>
      <rPr>
        <i/>
        <sz val="11"/>
        <color theme="1"/>
        <rFont val="Calibri"/>
        <family val="2"/>
        <scheme val="minor"/>
      </rPr>
      <t xml:space="preserve">ist entweder die Vorlage eines Nachweis der Zertifizierung nach ISO 45001 oder die Zustimmung zu 31 b) </t>
    </r>
  </si>
  <si>
    <r>
      <t xml:space="preserve">"Soll-Kriterium"
</t>
    </r>
    <r>
      <rPr>
        <i/>
        <sz val="11"/>
        <color theme="1"/>
        <rFont val="Calibri"/>
        <family val="2"/>
        <scheme val="minor"/>
      </rPr>
      <t xml:space="preserve">ist entweder die Vorlage eines Nachweis der Zertifizierung nach ISO 14001 oder die Zustimmung zu 30 b) und c) </t>
    </r>
  </si>
  <si>
    <t>Formblatt 7.2</t>
  </si>
  <si>
    <t>Bezeichnung Vergabeverfahren/Los</t>
  </si>
  <si>
    <t>     </t>
  </si>
  <si>
    <t>Veröffentlichungsnummer (TED)</t>
  </si>
  <si>
    <t>Bewerber/Bewerbergemeinschaft</t>
  </si>
  <si>
    <t>Die Abgabe des Formblatts erfolgt als</t>
  </si>
  <si>
    <t>(Name des Erklärenden; Funktion des Erklärenden; Unternehmensbezeichnung)</t>
  </si>
  <si>
    <t xml:space="preserve">Technische und berufliche Leistungsfähigkeit - </t>
  </si>
  <si>
    <t>Ausstattung, Fachkräfte, Zertifikate </t>
  </si>
  <si>
    <t xml:space="preserve">  o.g. Bewerber/Mitglied der o.g. Bewerbergemeinschaft</t>
  </si>
  <si>
    <t xml:space="preserve">  Eignungsverleiher für den o.g. Bewerber/die o.g. Bewerbergemeinschaft</t>
  </si>
  <si>
    <t>Ort</t>
  </si>
  <si>
    <t>Datum</t>
  </si>
  <si>
    <t>_____________________________________</t>
  </si>
  <si>
    <t>__________________________________</t>
  </si>
  <si>
    <t>_______________________________________________________________________</t>
  </si>
  <si>
    <t>und Freiluftanwendung mindestens 8m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</si>
</sst>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b/>
      <sz val="12"/>
      <color rgb="FFFF0000"/>
      <name val="Arial"/>
      <family val="2"/>
    </font>
    <font>
      <sz val="11"/>
      <name val="Arial"/>
      <family val="2"/>
    </font>
    <font>
      <b/>
      <sz val="14"/>
      <name val="Arial"/>
      <family val="2"/>
    </font>
    <font>
      <sz val="10"/>
      <name val="Arial"/>
      <family val="2"/>
    </font>
    <font>
      <b/>
      <sz val="10"/>
      <name val="Arial"/>
      <family val="2"/>
    </font>
    <font>
      <u/>
      <sz val="13"/>
      <name val="Arial"/>
      <family val="2"/>
    </font>
    <font>
      <sz val="13"/>
      <name val="Arial"/>
      <family val="2"/>
    </font>
    <font>
      <b/>
      <sz val="13"/>
      <name val="Arial"/>
      <family val="2"/>
    </font>
    <font>
      <b/>
      <sz val="11"/>
      <name val="Arial"/>
      <family val="2"/>
    </font>
    <font>
      <b/>
      <i/>
      <sz val="10"/>
      <name val="Arial"/>
      <family val="2"/>
    </font>
    <font>
      <b/>
      <sz val="12"/>
      <name val="Arial"/>
      <family val="2"/>
    </font>
    <font>
      <b/>
      <sz val="13"/>
      <color theme="1"/>
      <name val="Arial"/>
      <family val="2"/>
    </font>
    <font>
      <sz val="11"/>
      <color rgb="FFFF0000"/>
      <name val="Calibri"/>
      <family val="2"/>
      <scheme val="minor"/>
    </font>
    <font>
      <b/>
      <sz val="12"/>
      <color theme="1"/>
      <name val="Arial"/>
      <family val="2"/>
    </font>
    <font>
      <sz val="10"/>
      <color theme="1"/>
      <name val="Arial"/>
      <family val="2"/>
    </font>
    <font>
      <sz val="14"/>
      <name val="Arial"/>
      <family val="2"/>
    </font>
    <font>
      <sz val="13"/>
      <color theme="1"/>
      <name val="Arial"/>
      <family val="2"/>
    </font>
    <font>
      <b/>
      <sz val="10"/>
      <color theme="1"/>
      <name val="Arial"/>
      <family val="2"/>
    </font>
    <font>
      <b/>
      <i/>
      <sz val="10"/>
      <color theme="1"/>
      <name val="Arial"/>
      <family val="2"/>
    </font>
    <font>
      <i/>
      <sz val="10"/>
      <name val="Arial"/>
      <family val="2"/>
    </font>
    <font>
      <i/>
      <sz val="11"/>
      <color theme="1"/>
      <name val="Calibri"/>
      <family val="2"/>
      <scheme val="minor"/>
    </font>
    <font>
      <b/>
      <i/>
      <sz val="11"/>
      <color theme="1"/>
      <name val="Calibri"/>
      <family val="2"/>
      <scheme val="minor"/>
    </font>
    <font>
      <b/>
      <sz val="11"/>
      <color theme="1"/>
      <name val="Calibri"/>
      <family val="2"/>
      <scheme val="minor"/>
    </font>
    <font>
      <b/>
      <sz val="10"/>
      <color rgb="FF000000"/>
      <name val="Arial"/>
      <family val="2"/>
    </font>
    <font>
      <b/>
      <sz val="10"/>
      <color theme="1"/>
      <name val="Calibri"/>
      <family val="2"/>
      <scheme val="minor"/>
    </font>
    <font>
      <sz val="10"/>
      <color rgb="FFFF0000"/>
      <name val="Arial"/>
      <family val="2"/>
    </font>
    <font>
      <strike/>
      <sz val="10"/>
      <color rgb="FFFF0000"/>
      <name val="Arial"/>
      <family val="2"/>
    </font>
    <font>
      <b/>
      <i/>
      <strike/>
      <sz val="10"/>
      <color rgb="FFFF0000"/>
      <name val="Arial"/>
      <family val="2"/>
    </font>
    <font>
      <b/>
      <i/>
      <sz val="10"/>
      <color rgb="FFFF0000"/>
      <name val="Arial"/>
      <family val="2"/>
    </font>
    <font>
      <b/>
      <sz val="14"/>
      <color rgb="FFFF0000"/>
      <name val="Calibri"/>
      <family val="2"/>
      <scheme val="minor"/>
    </font>
    <font>
      <b/>
      <i/>
      <sz val="11"/>
      <name val="Calibri"/>
      <family val="2"/>
      <scheme val="minor"/>
    </font>
    <font>
      <sz val="11"/>
      <color theme="1"/>
      <name val="Arial"/>
      <family val="2"/>
    </font>
    <font>
      <b/>
      <sz val="11"/>
      <color theme="1"/>
      <name val="Arial"/>
      <family val="2"/>
    </font>
  </fonts>
  <fills count="3">
    <fill>
      <patternFill patternType="none"/>
    </fill>
    <fill>
      <patternFill patternType="gray125"/>
    </fill>
    <fill>
      <patternFill patternType="solid">
        <fgColor theme="0" tint="-0.149998474074526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right style="thin">
        <color theme="0"/>
      </right>
      <top style="medium">
        <color indexed="64"/>
      </top>
      <bottom style="thin">
        <color theme="0"/>
      </bottom>
      <diagonal/>
    </border>
    <border>
      <left style="thin">
        <color theme="0"/>
      </left>
      <right style="thin">
        <color theme="0"/>
      </right>
      <top style="thin">
        <color theme="0"/>
      </top>
      <bottom style="thin">
        <color theme="0"/>
      </bottom>
      <diagonal/>
    </border>
    <border>
      <left style="thin">
        <color theme="0"/>
      </left>
      <right/>
      <top/>
      <bottom/>
      <diagonal/>
    </border>
    <border>
      <left style="thin">
        <color theme="0"/>
      </left>
      <right/>
      <top style="thin">
        <color theme="0"/>
      </top>
      <bottom/>
      <diagonal/>
    </border>
    <border>
      <left/>
      <right/>
      <top/>
      <bottom style="thin">
        <color theme="0"/>
      </bottom>
      <diagonal/>
    </border>
    <border>
      <left/>
      <right/>
      <top style="thin">
        <color theme="0"/>
      </top>
      <bottom/>
      <diagonal/>
    </border>
    <border>
      <left style="thin">
        <color theme="0"/>
      </left>
      <right/>
      <top style="thin">
        <color theme="0"/>
      </top>
      <bottom style="thin">
        <color theme="0"/>
      </bottom>
      <diagonal/>
    </border>
    <border>
      <left style="thin">
        <color indexed="64"/>
      </left>
      <right style="thin">
        <color indexed="64"/>
      </right>
      <top style="thin">
        <color theme="0"/>
      </top>
      <bottom style="medium">
        <color indexed="64"/>
      </bottom>
      <diagonal/>
    </border>
    <border>
      <left style="thin">
        <color indexed="64"/>
      </left>
      <right style="thin">
        <color indexed="64"/>
      </right>
      <top style="thin">
        <color theme="0"/>
      </top>
      <bottom style="thin">
        <color theme="0"/>
      </bottom>
      <diagonal/>
    </border>
    <border>
      <left style="thin">
        <color indexed="64"/>
      </left>
      <right style="thin">
        <color indexed="64"/>
      </right>
      <top/>
      <bottom style="medium">
        <color theme="0"/>
      </bottom>
      <diagonal/>
    </border>
    <border>
      <left style="medium">
        <color indexed="64"/>
      </left>
      <right style="thin">
        <color indexed="64"/>
      </right>
      <top/>
      <bottom style="medium">
        <color theme="0"/>
      </bottom>
      <diagonal/>
    </border>
    <border>
      <left style="medium">
        <color indexed="64"/>
      </left>
      <right style="thin">
        <color indexed="64"/>
      </right>
      <top style="medium">
        <color theme="0"/>
      </top>
      <bottom/>
      <diagonal/>
    </border>
    <border>
      <left style="thin">
        <color indexed="64"/>
      </left>
      <right style="thin">
        <color indexed="64"/>
      </right>
      <top style="medium">
        <color theme="0"/>
      </top>
      <bottom style="medium">
        <color indexed="64"/>
      </bottom>
      <diagonal/>
    </border>
    <border>
      <left style="thin">
        <color indexed="64"/>
      </left>
      <right style="thin">
        <color indexed="64"/>
      </right>
      <top style="medium">
        <color indexed="64"/>
      </top>
      <bottom style="medium">
        <color theme="0"/>
      </bottom>
      <diagonal/>
    </border>
    <border>
      <left style="medium">
        <color indexed="64"/>
      </left>
      <right style="thin">
        <color indexed="64"/>
      </right>
      <top style="medium">
        <color indexed="64"/>
      </top>
      <bottom style="medium">
        <color theme="0"/>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thin">
        <color indexed="64"/>
      </left>
      <right style="thin">
        <color indexed="64"/>
      </right>
      <top style="medium">
        <color theme="0"/>
      </top>
      <bottom/>
      <diagonal/>
    </border>
    <border>
      <left style="medium">
        <color indexed="64"/>
      </left>
      <right/>
      <top/>
      <bottom style="medium">
        <color theme="0"/>
      </bottom>
      <diagonal/>
    </border>
    <border>
      <left style="thin">
        <color indexed="64"/>
      </left>
      <right style="thin">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22">
    <xf numFmtId="0" fontId="0" fillId="0" borderId="0" xfId="0"/>
    <xf numFmtId="49" fontId="3" fillId="0" borderId="0" xfId="0" applyNumberFormat="1" applyFont="1" applyFill="1" applyAlignment="1" applyProtection="1">
      <alignment horizontal="left"/>
    </xf>
    <xf numFmtId="49" fontId="3" fillId="0" borderId="0" xfId="0" applyNumberFormat="1" applyFont="1" applyBorder="1" applyAlignment="1" applyProtection="1">
      <alignment horizontal="left"/>
    </xf>
    <xf numFmtId="49" fontId="4" fillId="0" borderId="0" xfId="0" applyNumberFormat="1" applyFont="1" applyBorder="1" applyAlignment="1" applyProtection="1">
      <alignment horizontal="left"/>
      <protection locked="0"/>
    </xf>
    <xf numFmtId="0" fontId="2" fillId="0" borderId="0" xfId="0" applyFont="1" applyProtection="1">
      <protection locked="0"/>
    </xf>
    <xf numFmtId="0" fontId="2" fillId="0" borderId="0" xfId="0" applyFont="1" applyBorder="1" applyProtection="1">
      <protection locked="0"/>
    </xf>
    <xf numFmtId="0" fontId="4" fillId="0" borderId="0" xfId="0" applyFont="1" applyBorder="1" applyProtection="1">
      <protection locked="0"/>
    </xf>
    <xf numFmtId="49" fontId="4" fillId="0" borderId="0" xfId="0" applyNumberFormat="1" applyFont="1" applyBorder="1" applyAlignment="1" applyProtection="1">
      <alignment horizontal="center" vertical="center"/>
      <protection locked="0"/>
    </xf>
    <xf numFmtId="0" fontId="2" fillId="0" borderId="4" xfId="0" applyFont="1" applyBorder="1" applyProtection="1">
      <protection locked="0"/>
    </xf>
    <xf numFmtId="0" fontId="2" fillId="0" borderId="15" xfId="0" applyFont="1" applyBorder="1" applyProtection="1">
      <protection locked="0"/>
    </xf>
    <xf numFmtId="0" fontId="0" fillId="0" borderId="0" xfId="0" applyBorder="1"/>
    <xf numFmtId="0" fontId="2" fillId="0" borderId="25" xfId="0" applyFont="1" applyBorder="1" applyProtection="1">
      <protection locked="0"/>
    </xf>
    <xf numFmtId="49" fontId="4" fillId="0" borderId="26" xfId="0" applyNumberFormat="1" applyFont="1" applyBorder="1" applyAlignment="1" applyProtection="1">
      <alignment horizontal="left"/>
      <protection locked="0"/>
    </xf>
    <xf numFmtId="49" fontId="4" fillId="0" borderId="26" xfId="0" applyNumberFormat="1" applyFont="1" applyBorder="1" applyAlignment="1" applyProtection="1">
      <alignment horizontal="center" vertical="center"/>
      <protection locked="0"/>
    </xf>
    <xf numFmtId="49" fontId="4" fillId="0" borderId="27" xfId="0" applyNumberFormat="1" applyFont="1" applyBorder="1" applyAlignment="1" applyProtection="1">
      <alignment horizontal="left"/>
      <protection locked="0"/>
    </xf>
    <xf numFmtId="49" fontId="4" fillId="0" borderId="28" xfId="0" applyNumberFormat="1" applyFont="1" applyBorder="1" applyAlignment="1" applyProtection="1">
      <alignment horizontal="left"/>
      <protection locked="0"/>
    </xf>
    <xf numFmtId="0" fontId="4" fillId="0" borderId="29" xfId="0" applyFont="1" applyBorder="1" applyProtection="1">
      <protection locked="0"/>
    </xf>
    <xf numFmtId="49" fontId="4" fillId="0" borderId="30" xfId="0" applyNumberFormat="1" applyFont="1" applyBorder="1" applyAlignment="1" applyProtection="1">
      <alignment horizontal="left"/>
      <protection locked="0"/>
    </xf>
    <xf numFmtId="49" fontId="4" fillId="0" borderId="31" xfId="0" applyNumberFormat="1" applyFont="1" applyBorder="1" applyAlignment="1" applyProtection="1">
      <alignment horizontal="left"/>
      <protection locked="0"/>
    </xf>
    <xf numFmtId="49" fontId="4" fillId="0" borderId="30" xfId="0" applyNumberFormat="1" applyFont="1" applyBorder="1" applyAlignment="1" applyProtection="1">
      <alignment horizontal="center" vertical="center"/>
      <protection locked="0"/>
    </xf>
    <xf numFmtId="0" fontId="0" fillId="0" borderId="0" xfId="0" applyProtection="1">
      <protection locked="0"/>
    </xf>
    <xf numFmtId="0" fontId="0" fillId="0" borderId="27" xfId="0" applyFont="1" applyBorder="1" applyProtection="1">
      <protection locked="0"/>
    </xf>
    <xf numFmtId="0" fontId="0" fillId="0" borderId="0" xfId="0" applyFont="1" applyProtection="1">
      <protection locked="0"/>
    </xf>
    <xf numFmtId="0" fontId="4" fillId="0" borderId="0" xfId="0" applyFont="1" applyFill="1" applyBorder="1" applyAlignment="1" applyProtection="1">
      <alignment horizontal="left"/>
    </xf>
    <xf numFmtId="0" fontId="4" fillId="0" borderId="12" xfId="0" applyFont="1" applyBorder="1" applyAlignment="1" applyProtection="1">
      <alignment vertical="center" wrapText="1"/>
      <protection locked="0"/>
    </xf>
    <xf numFmtId="0" fontId="9" fillId="0" borderId="22" xfId="0" applyFont="1" applyBorder="1" applyAlignment="1" applyProtection="1">
      <alignment horizontal="center" vertical="center"/>
      <protection locked="0"/>
    </xf>
    <xf numFmtId="0" fontId="9" fillId="0" borderId="13"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2" fillId="0" borderId="0" xfId="0" applyFont="1" applyProtection="1"/>
    <xf numFmtId="0" fontId="0" fillId="0" borderId="0" xfId="0" applyProtection="1"/>
    <xf numFmtId="0" fontId="9" fillId="0" borderId="20" xfId="0" applyFont="1" applyBorder="1" applyAlignment="1" applyProtection="1">
      <alignment horizontal="center" vertical="center"/>
    </xf>
    <xf numFmtId="0" fontId="9" fillId="0" borderId="22" xfId="0" applyFont="1" applyBorder="1" applyAlignment="1" applyProtection="1">
      <alignment horizontal="center" vertical="center"/>
    </xf>
    <xf numFmtId="0" fontId="9" fillId="0" borderId="13" xfId="0" applyFont="1" applyBorder="1" applyAlignment="1" applyProtection="1">
      <alignment horizontal="center" vertical="center"/>
    </xf>
    <xf numFmtId="0" fontId="23" fillId="0" borderId="0" xfId="0" applyFont="1" applyAlignment="1" applyProtection="1">
      <alignment horizontal="center"/>
    </xf>
    <xf numFmtId="0" fontId="22" fillId="0" borderId="41" xfId="0" applyFont="1" applyBorder="1" applyAlignment="1" applyProtection="1">
      <alignment horizontal="center"/>
    </xf>
    <xf numFmtId="0" fontId="4" fillId="0" borderId="0" xfId="0" applyFont="1" applyBorder="1" applyProtection="1"/>
    <xf numFmtId="0" fontId="9" fillId="0" borderId="0" xfId="0" applyFont="1" applyBorder="1" applyAlignment="1" applyProtection="1">
      <alignment horizontal="center" vertical="center"/>
    </xf>
    <xf numFmtId="49" fontId="4" fillId="0" borderId="0" xfId="0" applyNumberFormat="1" applyFont="1" applyBorder="1" applyAlignment="1" applyProtection="1">
      <alignment horizontal="left"/>
    </xf>
    <xf numFmtId="49" fontId="4" fillId="0" borderId="0" xfId="0" applyNumberFormat="1" applyFont="1" applyBorder="1" applyAlignment="1" applyProtection="1">
      <alignment horizontal="center" vertical="center"/>
    </xf>
    <xf numFmtId="49" fontId="5" fillId="0" borderId="0" xfId="0" applyNumberFormat="1" applyFont="1" applyFill="1" applyAlignment="1" applyProtection="1">
      <alignment horizontal="center"/>
    </xf>
    <xf numFmtId="49" fontId="4" fillId="0" borderId="2" xfId="0" applyNumberFormat="1" applyFont="1" applyBorder="1" applyAlignment="1" applyProtection="1">
      <alignment horizontal="left"/>
    </xf>
    <xf numFmtId="0" fontId="9" fillId="0" borderId="20" xfId="0" applyFont="1" applyFill="1" applyBorder="1" applyAlignment="1" applyProtection="1">
      <alignment horizontal="center" vertical="center"/>
    </xf>
    <xf numFmtId="0" fontId="9" fillId="0" borderId="21" xfId="0" applyFont="1" applyBorder="1" applyAlignment="1" applyProtection="1">
      <alignment horizontal="center" vertical="center"/>
    </xf>
    <xf numFmtId="0" fontId="9" fillId="0" borderId="13" xfId="0" applyFont="1" applyBorder="1" applyAlignment="1" applyProtection="1">
      <alignment horizontal="center" vertical="center" wrapText="1"/>
    </xf>
    <xf numFmtId="49" fontId="5" fillId="0" borderId="5" xfId="0" applyNumberFormat="1" applyFont="1" applyFill="1" applyBorder="1" applyAlignment="1" applyProtection="1">
      <alignment horizontal="center"/>
    </xf>
    <xf numFmtId="0" fontId="21" fillId="0" borderId="40" xfId="0" applyFont="1" applyBorder="1" applyProtection="1"/>
    <xf numFmtId="49" fontId="4" fillId="0" borderId="7" xfId="0" applyNumberFormat="1" applyFont="1" applyBorder="1" applyAlignment="1" applyProtection="1">
      <alignment horizontal="left"/>
    </xf>
    <xf numFmtId="0" fontId="21" fillId="0" borderId="41" xfId="0" applyFont="1" applyBorder="1" applyAlignment="1" applyProtection="1">
      <alignment horizontal="center"/>
    </xf>
    <xf numFmtId="0" fontId="0" fillId="0" borderId="41" xfId="0" applyBorder="1" applyProtection="1"/>
    <xf numFmtId="49" fontId="10" fillId="0" borderId="0" xfId="0" applyNumberFormat="1" applyFont="1" applyBorder="1" applyAlignment="1" applyProtection="1">
      <alignment horizontal="left"/>
    </xf>
    <xf numFmtId="49" fontId="5" fillId="0" borderId="17" xfId="0" applyNumberFormat="1" applyFont="1" applyFill="1" applyBorder="1" applyAlignment="1" applyProtection="1">
      <alignment horizontal="center"/>
    </xf>
    <xf numFmtId="49" fontId="10" fillId="0" borderId="32" xfId="0" applyNumberFormat="1" applyFont="1" applyBorder="1" applyAlignment="1" applyProtection="1">
      <alignment horizontal="left"/>
    </xf>
    <xf numFmtId="0" fontId="0" fillId="0" borderId="42" xfId="0" applyBorder="1" applyProtection="1"/>
    <xf numFmtId="0" fontId="0" fillId="0" borderId="40" xfId="0" applyBorder="1" applyProtection="1"/>
    <xf numFmtId="49" fontId="4" fillId="0" borderId="6" xfId="0" applyNumberFormat="1" applyFont="1" applyFill="1" applyBorder="1" applyAlignment="1" applyProtection="1">
      <alignment horizontal="left"/>
    </xf>
    <xf numFmtId="49" fontId="4" fillId="0" borderId="7" xfId="0" applyNumberFormat="1" applyFont="1" applyFill="1" applyBorder="1" applyAlignment="1" applyProtection="1">
      <alignment horizontal="left"/>
    </xf>
    <xf numFmtId="0" fontId="22" fillId="0" borderId="40" xfId="0" applyFont="1" applyBorder="1" applyAlignment="1" applyProtection="1">
      <alignment horizontal="center"/>
    </xf>
    <xf numFmtId="49" fontId="10" fillId="0" borderId="7" xfId="0" applyNumberFormat="1" applyFont="1" applyFill="1" applyBorder="1" applyAlignment="1" applyProtection="1">
      <alignment horizontal="left"/>
    </xf>
    <xf numFmtId="0" fontId="2" fillId="0" borderId="0" xfId="0" applyFont="1" applyFill="1" applyAlignment="1" applyProtection="1">
      <alignment horizontal="center"/>
    </xf>
    <xf numFmtId="49" fontId="5" fillId="0" borderId="10" xfId="0" applyNumberFormat="1" applyFont="1" applyFill="1" applyBorder="1" applyAlignment="1" applyProtection="1">
      <alignment horizontal="center"/>
    </xf>
    <xf numFmtId="49" fontId="4" fillId="0" borderId="11" xfId="0" applyNumberFormat="1" applyFont="1" applyBorder="1" applyAlignment="1" applyProtection="1">
      <alignment horizontal="left"/>
    </xf>
    <xf numFmtId="49" fontId="5" fillId="0" borderId="3" xfId="0" applyNumberFormat="1" applyFont="1" applyFill="1" applyBorder="1" applyAlignment="1" applyProtection="1">
      <alignment horizontal="center"/>
    </xf>
    <xf numFmtId="49" fontId="4" fillId="0" borderId="6" xfId="0" applyNumberFormat="1" applyFont="1" applyBorder="1" applyAlignment="1" applyProtection="1">
      <alignment horizontal="left"/>
    </xf>
    <xf numFmtId="49" fontId="10" fillId="0" borderId="18" xfId="0" applyNumberFormat="1" applyFont="1" applyBorder="1" applyAlignment="1" applyProtection="1">
      <alignment horizontal="left"/>
    </xf>
    <xf numFmtId="0" fontId="5" fillId="0" borderId="5" xfId="0" applyFont="1" applyFill="1" applyBorder="1" applyAlignment="1" applyProtection="1">
      <alignment horizontal="center"/>
    </xf>
    <xf numFmtId="0" fontId="21" fillId="0" borderId="40" xfId="0" applyFont="1" applyBorder="1" applyAlignment="1" applyProtection="1">
      <alignment horizontal="center"/>
    </xf>
    <xf numFmtId="0" fontId="5" fillId="0" borderId="17" xfId="0" applyFont="1" applyFill="1" applyBorder="1" applyAlignment="1" applyProtection="1">
      <alignment horizontal="center"/>
    </xf>
    <xf numFmtId="0" fontId="4" fillId="0" borderId="11" xfId="0" applyFont="1" applyBorder="1" applyProtection="1"/>
    <xf numFmtId="0" fontId="4" fillId="0" borderId="7" xfId="0" applyFont="1" applyBorder="1" applyProtection="1"/>
    <xf numFmtId="0" fontId="4" fillId="0" borderId="18" xfId="0" applyFont="1" applyBorder="1" applyProtection="1"/>
    <xf numFmtId="0" fontId="4" fillId="0" borderId="7" xfId="0" applyFont="1" applyFill="1" applyBorder="1" applyProtection="1"/>
    <xf numFmtId="0" fontId="4" fillId="0" borderId="18" xfId="0" applyFont="1" applyFill="1" applyBorder="1" applyProtection="1"/>
    <xf numFmtId="0" fontId="5" fillId="0" borderId="3" xfId="0" applyFont="1" applyFill="1" applyBorder="1" applyAlignment="1" applyProtection="1">
      <alignment horizontal="center"/>
    </xf>
    <xf numFmtId="0" fontId="4" fillId="0" borderId="33" xfId="0" applyFont="1" applyBorder="1" applyProtection="1"/>
    <xf numFmtId="0" fontId="4" fillId="0" borderId="11" xfId="0" applyFont="1" applyFill="1" applyBorder="1" applyProtection="1"/>
    <xf numFmtId="0" fontId="5" fillId="0" borderId="0" xfId="0" applyFont="1" applyFill="1" applyBorder="1" applyAlignment="1" applyProtection="1">
      <alignment horizontal="center"/>
    </xf>
    <xf numFmtId="0" fontId="6" fillId="0" borderId="0" xfId="0" applyFont="1" applyFill="1" applyBorder="1" applyAlignment="1" applyProtection="1">
      <alignment horizontal="center" vertical="center"/>
    </xf>
    <xf numFmtId="0" fontId="5" fillId="0" borderId="24" xfId="0" applyFont="1" applyFill="1" applyBorder="1" applyAlignment="1" applyProtection="1">
      <alignment horizontal="center"/>
    </xf>
    <xf numFmtId="0" fontId="5" fillId="0" borderId="35" xfId="0" applyFont="1" applyFill="1" applyBorder="1" applyAlignment="1" applyProtection="1">
      <alignment horizontal="center"/>
    </xf>
    <xf numFmtId="0" fontId="4" fillId="0" borderId="34" xfId="0" applyFont="1" applyBorder="1" applyProtection="1"/>
    <xf numFmtId="0" fontId="15" fillId="0" borderId="7" xfId="0" applyFont="1" applyFill="1" applyBorder="1" applyProtection="1"/>
    <xf numFmtId="0" fontId="4" fillId="0" borderId="0" xfId="0" applyFont="1" applyProtection="1"/>
    <xf numFmtId="0" fontId="5" fillId="0" borderId="36" xfId="0" applyFont="1" applyFill="1" applyBorder="1" applyAlignment="1" applyProtection="1">
      <alignment horizontal="center"/>
    </xf>
    <xf numFmtId="0" fontId="16" fillId="0" borderId="0" xfId="0" applyFont="1" applyFill="1" applyBorder="1" applyAlignment="1" applyProtection="1">
      <alignment horizontal="left"/>
    </xf>
    <xf numFmtId="49" fontId="5" fillId="0" borderId="35" xfId="0" applyNumberFormat="1" applyFont="1" applyFill="1" applyBorder="1" applyAlignment="1" applyProtection="1">
      <alignment horizontal="center"/>
    </xf>
    <xf numFmtId="49" fontId="4" fillId="0" borderId="37" xfId="0" applyNumberFormat="1" applyFont="1" applyBorder="1" applyAlignment="1" applyProtection="1">
      <alignment horizontal="left"/>
    </xf>
    <xf numFmtId="49" fontId="4" fillId="0" borderId="18" xfId="0" applyNumberFormat="1" applyFont="1" applyBorder="1" applyAlignment="1" applyProtection="1">
      <alignment horizontal="left"/>
    </xf>
    <xf numFmtId="49" fontId="5" fillId="0" borderId="0" xfId="0" applyNumberFormat="1" applyFont="1" applyFill="1" applyBorder="1" applyAlignment="1" applyProtection="1">
      <alignment horizontal="center"/>
    </xf>
    <xf numFmtId="49" fontId="4" fillId="0" borderId="16" xfId="0" applyNumberFormat="1" applyFont="1" applyBorder="1" applyAlignment="1" applyProtection="1">
      <alignment horizontal="left"/>
    </xf>
    <xf numFmtId="49" fontId="4" fillId="0" borderId="8" xfId="0" applyNumberFormat="1" applyFont="1" applyBorder="1" applyAlignment="1" applyProtection="1">
      <alignment horizontal="left"/>
    </xf>
    <xf numFmtId="49" fontId="4" fillId="0" borderId="23" xfId="0" applyNumberFormat="1" applyFont="1" applyBorder="1" applyAlignment="1" applyProtection="1">
      <alignment horizontal="left"/>
    </xf>
    <xf numFmtId="49" fontId="5" fillId="0" borderId="5" xfId="0" applyNumberFormat="1" applyFont="1" applyFill="1" applyBorder="1" applyAlignment="1" applyProtection="1">
      <alignment horizontal="center" vertical="center"/>
    </xf>
    <xf numFmtId="49" fontId="4" fillId="0" borderId="8" xfId="0" applyNumberFormat="1" applyFont="1" applyFill="1" applyBorder="1" applyAlignment="1" applyProtection="1">
      <alignment horizontal="left" wrapText="1"/>
    </xf>
    <xf numFmtId="0" fontId="22" fillId="0" borderId="40" xfId="0" applyFont="1" applyBorder="1" applyAlignment="1" applyProtection="1">
      <alignment horizontal="center" vertical="center"/>
    </xf>
    <xf numFmtId="49" fontId="10" fillId="0" borderId="7" xfId="0" applyNumberFormat="1" applyFont="1" applyBorder="1" applyAlignment="1" applyProtection="1">
      <alignment horizontal="left"/>
    </xf>
    <xf numFmtId="0" fontId="0" fillId="0" borderId="47" xfId="0" applyBorder="1" applyProtection="1"/>
    <xf numFmtId="0" fontId="5" fillId="0" borderId="39" xfId="0" applyFont="1" applyFill="1" applyBorder="1" applyAlignment="1" applyProtection="1">
      <alignment horizontal="center"/>
    </xf>
    <xf numFmtId="0" fontId="4" fillId="0" borderId="38" xfId="0" applyFont="1" applyBorder="1" applyProtection="1"/>
    <xf numFmtId="0" fontId="13" fillId="0" borderId="0" xfId="0" applyFont="1" applyProtection="1"/>
    <xf numFmtId="49" fontId="18" fillId="0" borderId="5" xfId="0" applyNumberFormat="1" applyFont="1" applyFill="1" applyBorder="1" applyAlignment="1" applyProtection="1">
      <alignment horizontal="center"/>
    </xf>
    <xf numFmtId="49" fontId="15" fillId="0" borderId="11" xfId="0" applyNumberFormat="1" applyFont="1" applyBorder="1" applyAlignment="1" applyProtection="1">
      <alignment horizontal="left"/>
    </xf>
    <xf numFmtId="49" fontId="15" fillId="0" borderId="7" xfId="0" applyNumberFormat="1" applyFont="1" applyBorder="1" applyAlignment="1" applyProtection="1">
      <alignment horizontal="left" wrapText="1"/>
    </xf>
    <xf numFmtId="49" fontId="18" fillId="0" borderId="17" xfId="0" applyNumberFormat="1" applyFont="1" applyFill="1" applyBorder="1" applyAlignment="1" applyProtection="1">
      <alignment horizontal="center"/>
    </xf>
    <xf numFmtId="49" fontId="15" fillId="0" borderId="18" xfId="0" applyNumberFormat="1" applyFont="1" applyBorder="1" applyAlignment="1" applyProtection="1">
      <alignment horizontal="left"/>
    </xf>
    <xf numFmtId="49" fontId="15" fillId="0" borderId="7" xfId="0" applyNumberFormat="1" applyFont="1" applyBorder="1" applyAlignment="1" applyProtection="1">
      <alignment horizontal="left"/>
    </xf>
    <xf numFmtId="49" fontId="19" fillId="0" borderId="7" xfId="0" applyNumberFormat="1" applyFont="1" applyBorder="1" applyAlignment="1" applyProtection="1">
      <alignment horizontal="left"/>
    </xf>
    <xf numFmtId="0" fontId="0" fillId="0" borderId="9" xfId="0" applyBorder="1" applyAlignment="1" applyProtection="1">
      <alignment vertical="center" wrapText="1"/>
      <protection locked="0"/>
    </xf>
    <xf numFmtId="0" fontId="24" fillId="0" borderId="0" xfId="0" applyFont="1"/>
    <xf numFmtId="49" fontId="4" fillId="0" borderId="11" xfId="0" applyNumberFormat="1" applyFont="1" applyFill="1" applyBorder="1" applyAlignment="1" applyProtection="1">
      <alignment horizontal="left" wrapText="1"/>
    </xf>
    <xf numFmtId="0" fontId="0" fillId="0" borderId="0" xfId="0" applyAlignment="1" applyProtection="1">
      <alignment vertical="center"/>
    </xf>
    <xf numFmtId="0" fontId="0" fillId="0" borderId="0" xfId="0" applyBorder="1" applyAlignment="1">
      <alignment vertical="center"/>
    </xf>
    <xf numFmtId="0" fontId="0" fillId="0" borderId="0" xfId="0" applyAlignment="1">
      <alignment vertical="center"/>
    </xf>
    <xf numFmtId="0" fontId="4" fillId="0" borderId="7" xfId="0" applyFont="1" applyFill="1" applyBorder="1" applyAlignment="1" applyProtection="1">
      <alignment wrapText="1"/>
    </xf>
    <xf numFmtId="0" fontId="5" fillId="0" borderId="48" xfId="0" applyFont="1" applyFill="1" applyBorder="1" applyAlignment="1" applyProtection="1">
      <alignment horizontal="center"/>
    </xf>
    <xf numFmtId="0" fontId="0" fillId="0" borderId="14" xfId="0" applyBorder="1" applyAlignment="1" applyProtection="1">
      <alignment vertical="center" wrapText="1"/>
      <protection locked="0"/>
    </xf>
    <xf numFmtId="49" fontId="5" fillId="0" borderId="17" xfId="0" applyNumberFormat="1" applyFont="1" applyFill="1" applyBorder="1" applyAlignment="1" applyProtection="1">
      <alignment horizontal="center" vertical="center"/>
    </xf>
    <xf numFmtId="49" fontId="10" fillId="0" borderId="18" xfId="0" applyNumberFormat="1" applyFont="1" applyBorder="1" applyAlignment="1" applyProtection="1">
      <alignment horizontal="left" vertical="center"/>
    </xf>
    <xf numFmtId="0" fontId="0" fillId="0" borderId="42" xfId="0" applyBorder="1" applyAlignment="1" applyProtection="1">
      <alignment vertical="center"/>
    </xf>
    <xf numFmtId="0" fontId="5" fillId="0" borderId="17" xfId="0" applyFont="1" applyFill="1" applyBorder="1" applyAlignment="1" applyProtection="1">
      <alignment horizontal="center" vertical="center"/>
    </xf>
    <xf numFmtId="49" fontId="18" fillId="0" borderId="17" xfId="0" applyNumberFormat="1" applyFont="1" applyFill="1" applyBorder="1" applyAlignment="1" applyProtection="1">
      <alignment horizontal="center" vertical="center"/>
    </xf>
    <xf numFmtId="49" fontId="10" fillId="0" borderId="19" xfId="0" applyNumberFormat="1" applyFont="1" applyFill="1" applyBorder="1" applyAlignment="1" applyProtection="1">
      <alignment horizontal="left" vertical="center"/>
    </xf>
    <xf numFmtId="0" fontId="10" fillId="0" borderId="18" xfId="0" applyFont="1" applyBorder="1" applyAlignment="1" applyProtection="1">
      <alignment vertical="center"/>
    </xf>
    <xf numFmtId="0" fontId="0" fillId="0" borderId="9" xfId="0" applyBorder="1" applyAlignment="1" applyProtection="1">
      <alignment vertical="center" wrapText="1"/>
      <protection locked="0"/>
    </xf>
    <xf numFmtId="49" fontId="10" fillId="0" borderId="19" xfId="0" applyNumberFormat="1" applyFont="1" applyBorder="1" applyAlignment="1" applyProtection="1">
      <alignment horizontal="left" vertical="center" wrapText="1"/>
    </xf>
    <xf numFmtId="0" fontId="5" fillId="0" borderId="24" xfId="0" applyFont="1" applyFill="1" applyBorder="1" applyAlignment="1" applyProtection="1">
      <alignment horizontal="center" vertical="center"/>
    </xf>
    <xf numFmtId="0" fontId="10" fillId="0" borderId="18" xfId="0" applyFont="1" applyFill="1" applyBorder="1" applyAlignment="1" applyProtection="1">
      <alignment vertical="center" wrapText="1"/>
    </xf>
    <xf numFmtId="49" fontId="4" fillId="0" borderId="8" xfId="0" applyNumberFormat="1" applyFont="1" applyBorder="1" applyAlignment="1" applyProtection="1">
      <alignment horizontal="left" vertical="top" wrapText="1"/>
    </xf>
    <xf numFmtId="0" fontId="25" fillId="0" borderId="7" xfId="0" applyFont="1" applyBorder="1" applyAlignment="1" applyProtection="1">
      <alignment horizontal="center" vertical="center"/>
      <protection locked="0"/>
    </xf>
    <xf numFmtId="0" fontId="4" fillId="0" borderId="11" xfId="0" applyFont="1" applyBorder="1" applyProtection="1">
      <protection locked="0"/>
    </xf>
    <xf numFmtId="0" fontId="4" fillId="0" borderId="7" xfId="0" applyFont="1" applyBorder="1" applyAlignment="1" applyProtection="1">
      <alignment vertical="center" wrapText="1"/>
      <protection locked="0"/>
    </xf>
    <xf numFmtId="0" fontId="4" fillId="0" borderId="18" xfId="0" applyFont="1" applyBorder="1" applyAlignment="1" applyProtection="1">
      <alignment vertical="center" wrapText="1"/>
      <protection locked="0"/>
    </xf>
    <xf numFmtId="0" fontId="10" fillId="0" borderId="49" xfId="0" applyFont="1" applyFill="1" applyBorder="1" applyAlignment="1" applyProtection="1">
      <alignment vertical="center" wrapText="1"/>
    </xf>
    <xf numFmtId="0" fontId="30" fillId="0" borderId="0" xfId="0" applyFont="1"/>
    <xf numFmtId="0" fontId="25" fillId="0" borderId="7" xfId="0" applyFont="1" applyBorder="1" applyAlignment="1" applyProtection="1">
      <alignment horizontal="center" vertical="center"/>
      <protection locked="0"/>
    </xf>
    <xf numFmtId="0" fontId="25" fillId="0" borderId="18" xfId="0" applyFont="1" applyBorder="1" applyAlignment="1" applyProtection="1">
      <alignment horizontal="center" vertical="center"/>
      <protection locked="0"/>
    </xf>
    <xf numFmtId="0" fontId="5" fillId="0" borderId="10" xfId="0" applyFont="1" applyFill="1" applyBorder="1" applyAlignment="1" applyProtection="1">
      <alignment horizontal="center"/>
    </xf>
    <xf numFmtId="0" fontId="5" fillId="0" borderId="50" xfId="0" applyFont="1" applyFill="1" applyBorder="1" applyAlignment="1" applyProtection="1">
      <alignment horizontal="center"/>
    </xf>
    <xf numFmtId="0" fontId="15" fillId="0" borderId="11" xfId="0" applyFont="1" applyBorder="1" applyAlignment="1">
      <alignment vertical="center" wrapText="1"/>
    </xf>
    <xf numFmtId="0" fontId="27" fillId="0" borderId="7" xfId="0" applyFont="1" applyBorder="1" applyAlignment="1">
      <alignment vertical="center"/>
    </xf>
    <xf numFmtId="0" fontId="27" fillId="0" borderId="34" xfId="0" applyFont="1" applyBorder="1" applyAlignment="1">
      <alignment vertical="center"/>
    </xf>
    <xf numFmtId="0" fontId="31" fillId="0" borderId="41" xfId="0" applyFont="1" applyBorder="1" applyAlignment="1" applyProtection="1">
      <alignment horizontal="center"/>
    </xf>
    <xf numFmtId="0" fontId="4" fillId="0" borderId="11" xfId="0" applyFont="1" applyBorder="1" applyAlignment="1">
      <alignment vertical="center" wrapText="1"/>
    </xf>
    <xf numFmtId="0" fontId="15" fillId="0" borderId="7" xfId="0" applyFont="1" applyBorder="1" applyAlignment="1">
      <alignment vertical="center"/>
    </xf>
    <xf numFmtId="0" fontId="4" fillId="0" borderId="7" xfId="0" applyFont="1" applyBorder="1" applyAlignment="1">
      <alignment vertical="center"/>
    </xf>
    <xf numFmtId="0" fontId="28" fillId="0" borderId="18" xfId="0" applyFont="1" applyBorder="1" applyAlignment="1">
      <alignment vertical="center" wrapText="1"/>
    </xf>
    <xf numFmtId="0" fontId="4" fillId="0" borderId="51" xfId="0" applyFont="1" applyBorder="1" applyAlignment="1">
      <alignment vertical="center" wrapText="1"/>
    </xf>
    <xf numFmtId="0" fontId="4" fillId="0" borderId="1" xfId="0" applyFont="1" applyBorder="1" applyAlignment="1">
      <alignment vertical="center" wrapText="1"/>
    </xf>
    <xf numFmtId="0" fontId="25" fillId="0" borderId="8" xfId="0" applyFont="1" applyBorder="1" applyAlignment="1" applyProtection="1">
      <alignment horizontal="center" vertical="center"/>
      <protection locked="0"/>
    </xf>
    <xf numFmtId="0" fontId="25" fillId="0" borderId="23" xfId="0" applyFont="1" applyBorder="1" applyAlignment="1" applyProtection="1">
      <alignment horizontal="center" vertical="center"/>
      <protection locked="0"/>
    </xf>
    <xf numFmtId="49" fontId="5" fillId="0" borderId="51" xfId="0" applyNumberFormat="1" applyFont="1" applyBorder="1" applyAlignment="1" applyProtection="1">
      <alignment horizontal="center" vertical="center"/>
      <protection locked="0"/>
    </xf>
    <xf numFmtId="0" fontId="22" fillId="0" borderId="41" xfId="0" applyFont="1" applyBorder="1" applyAlignment="1" applyProtection="1">
      <alignment horizontal="center" wrapText="1"/>
    </xf>
    <xf numFmtId="49" fontId="5" fillId="0" borderId="45" xfId="0" applyNumberFormat="1" applyFont="1" applyBorder="1" applyAlignment="1" applyProtection="1">
      <alignment horizontal="center" vertical="center"/>
      <protection locked="0"/>
    </xf>
    <xf numFmtId="0" fontId="10" fillId="0" borderId="45" xfId="0" applyFont="1" applyBorder="1" applyAlignment="1">
      <alignment vertical="center" wrapText="1"/>
    </xf>
    <xf numFmtId="0" fontId="10" fillId="0" borderId="18" xfId="0" applyFont="1" applyBorder="1" applyAlignment="1">
      <alignment vertical="center"/>
    </xf>
    <xf numFmtId="0" fontId="25" fillId="0" borderId="18" xfId="0" applyFont="1" applyBorder="1" applyAlignment="1" applyProtection="1">
      <alignment horizontal="center" vertical="center" wrapText="1"/>
      <protection locked="0"/>
    </xf>
    <xf numFmtId="0" fontId="25" fillId="0" borderId="7" xfId="0" applyFont="1" applyBorder="1" applyAlignment="1" applyProtection="1">
      <alignment horizontal="center" vertical="center" wrapText="1"/>
      <protection locked="0"/>
    </xf>
    <xf numFmtId="0" fontId="0" fillId="0" borderId="0" xfId="0" applyBorder="1" applyProtection="1"/>
    <xf numFmtId="0" fontId="26" fillId="0" borderId="0" xfId="0" applyFont="1" applyBorder="1" applyAlignment="1">
      <alignment vertical="center" wrapText="1"/>
    </xf>
    <xf numFmtId="0" fontId="26" fillId="0" borderId="0" xfId="0" applyFont="1" applyBorder="1" applyAlignment="1">
      <alignment vertical="center"/>
    </xf>
    <xf numFmtId="0" fontId="0" fillId="0" borderId="0" xfId="0" applyBorder="1" applyAlignment="1" applyProtection="1">
      <alignment vertical="center"/>
    </xf>
    <xf numFmtId="0" fontId="29" fillId="0" borderId="0" xfId="0" applyFont="1" applyBorder="1" applyAlignment="1">
      <alignment vertical="center" wrapText="1"/>
    </xf>
    <xf numFmtId="0" fontId="25" fillId="0" borderId="8" xfId="0" applyFont="1" applyBorder="1" applyAlignment="1" applyProtection="1">
      <alignment horizontal="center" vertical="center" wrapText="1"/>
      <protection locked="0"/>
    </xf>
    <xf numFmtId="0" fontId="25" fillId="0" borderId="23" xfId="0" applyFont="1" applyBorder="1" applyAlignment="1" applyProtection="1">
      <alignment horizontal="center" vertical="center" wrapText="1"/>
      <protection locked="0"/>
    </xf>
    <xf numFmtId="0" fontId="29" fillId="0" borderId="0" xfId="0" applyFont="1" applyBorder="1" applyAlignment="1">
      <alignment vertical="center"/>
    </xf>
    <xf numFmtId="0" fontId="5" fillId="0" borderId="51" xfId="0" applyFont="1" applyBorder="1" applyAlignment="1" applyProtection="1">
      <alignment horizontal="center" vertical="center" wrapText="1"/>
      <protection locked="0"/>
    </xf>
    <xf numFmtId="0" fontId="29" fillId="0" borderId="7" xfId="0" applyFont="1" applyBorder="1" applyAlignment="1">
      <alignment horizontal="left" vertical="top" wrapText="1"/>
    </xf>
    <xf numFmtId="0" fontId="23" fillId="0" borderId="0" xfId="0" applyFont="1" applyAlignment="1">
      <alignment horizontal="center"/>
    </xf>
    <xf numFmtId="0" fontId="0" fillId="0" borderId="0" xfId="0" applyAlignment="1" applyProtection="1">
      <alignment horizontal="center"/>
    </xf>
    <xf numFmtId="49" fontId="5" fillId="0" borderId="48" xfId="0" applyNumberFormat="1" applyFont="1" applyFill="1" applyBorder="1" applyAlignment="1" applyProtection="1">
      <alignment horizontal="center"/>
    </xf>
    <xf numFmtId="49" fontId="5" fillId="0" borderId="52" xfId="0" applyNumberFormat="1" applyFont="1" applyFill="1" applyBorder="1" applyAlignment="1" applyProtection="1">
      <alignment horizontal="center"/>
    </xf>
    <xf numFmtId="49" fontId="4" fillId="0" borderId="45" xfId="0" applyNumberFormat="1" applyFont="1" applyBorder="1" applyAlignment="1" applyProtection="1">
      <alignment horizontal="left"/>
    </xf>
    <xf numFmtId="0" fontId="32" fillId="0" borderId="0" xfId="0" applyFont="1"/>
    <xf numFmtId="0" fontId="14" fillId="0" borderId="0" xfId="0" applyFont="1" applyAlignment="1">
      <alignment horizontal="center"/>
    </xf>
    <xf numFmtId="0" fontId="33" fillId="0" borderId="0" xfId="0" applyFont="1"/>
    <xf numFmtId="0" fontId="15" fillId="0" borderId="0" xfId="0" applyFont="1"/>
    <xf numFmtId="0" fontId="11" fillId="0" borderId="0" xfId="0" applyFont="1" applyFill="1" applyAlignment="1" applyProtection="1">
      <alignment horizontal="left" wrapText="1"/>
    </xf>
    <xf numFmtId="0" fontId="6" fillId="0" borderId="0" xfId="0" applyFont="1" applyFill="1" applyBorder="1" applyAlignment="1" applyProtection="1">
      <alignment horizontal="left"/>
    </xf>
    <xf numFmtId="0" fontId="0" fillId="0" borderId="0" xfId="0" applyBorder="1" applyAlignment="1" applyProtection="1">
      <alignment horizontal="left"/>
    </xf>
    <xf numFmtId="0" fontId="8" fillId="0" borderId="0" xfId="0" applyFont="1" applyFill="1" applyBorder="1" applyAlignment="1" applyProtection="1">
      <alignment horizontal="left"/>
    </xf>
    <xf numFmtId="0" fontId="33" fillId="2" borderId="43" xfId="0" applyFont="1" applyFill="1" applyBorder="1" applyAlignment="1">
      <alignment vertical="center"/>
    </xf>
    <xf numFmtId="0" fontId="33" fillId="2" borderId="54" xfId="0" applyFont="1" applyFill="1" applyBorder="1" applyAlignment="1">
      <alignment vertical="center"/>
    </xf>
    <xf numFmtId="0" fontId="14" fillId="0" borderId="0" xfId="0" applyFont="1" applyAlignment="1">
      <alignment horizontal="left"/>
    </xf>
    <xf numFmtId="0" fontId="0" fillId="0" borderId="0" xfId="0" applyAlignment="1"/>
    <xf numFmtId="0" fontId="8" fillId="0" borderId="0" xfId="0" applyFont="1" applyFill="1" applyBorder="1" applyAlignment="1" applyProtection="1">
      <alignment horizontal="left"/>
    </xf>
    <xf numFmtId="0" fontId="5" fillId="0" borderId="11" xfId="0" applyFont="1" applyBorder="1" applyAlignment="1" applyProtection="1">
      <alignment horizontal="center" vertical="center" wrapText="1"/>
      <protection locked="0"/>
    </xf>
    <xf numFmtId="0" fontId="25" fillId="0" borderId="18" xfId="0" applyFont="1" applyBorder="1" applyAlignment="1" applyProtection="1">
      <alignment horizontal="center" vertical="center" wrapText="1"/>
      <protection locked="0"/>
    </xf>
    <xf numFmtId="0" fontId="5" fillId="0" borderId="2" xfId="0" applyFont="1" applyFill="1" applyBorder="1" applyAlignment="1" applyProtection="1">
      <alignment horizontal="left"/>
    </xf>
    <xf numFmtId="0" fontId="0" fillId="0" borderId="2" xfId="0" applyBorder="1" applyAlignment="1" applyProtection="1">
      <alignment horizontal="left"/>
    </xf>
    <xf numFmtId="0" fontId="5" fillId="0" borderId="2" xfId="0" applyFont="1" applyFill="1" applyBorder="1" applyAlignment="1" applyProtection="1">
      <alignment horizontal="left"/>
      <protection locked="0"/>
    </xf>
    <xf numFmtId="0" fontId="0" fillId="0" borderId="2" xfId="0" applyBorder="1" applyAlignment="1" applyProtection="1">
      <alignment horizontal="left"/>
      <protection locked="0"/>
    </xf>
    <xf numFmtId="0" fontId="4" fillId="0" borderId="12" xfId="0" applyFont="1" applyBorder="1" applyAlignment="1" applyProtection="1">
      <alignment vertical="center" wrapText="1"/>
      <protection locked="0"/>
    </xf>
    <xf numFmtId="0" fontId="0" fillId="0" borderId="14" xfId="0" applyBorder="1" applyAlignment="1" applyProtection="1">
      <alignment vertical="center" wrapText="1"/>
      <protection locked="0"/>
    </xf>
    <xf numFmtId="49" fontId="4" fillId="0" borderId="12" xfId="0" applyNumberFormat="1" applyFont="1" applyBorder="1" applyAlignment="1" applyProtection="1">
      <alignment horizontal="left" vertical="center" wrapText="1"/>
      <protection locked="0"/>
    </xf>
    <xf numFmtId="0" fontId="0" fillId="0" borderId="9" xfId="0" applyBorder="1" applyAlignment="1" applyProtection="1">
      <alignment horizontal="left" vertical="center" wrapText="1"/>
      <protection locked="0"/>
    </xf>
    <xf numFmtId="0" fontId="0" fillId="0" borderId="14" xfId="0" applyBorder="1" applyAlignment="1" applyProtection="1">
      <alignment horizontal="left" vertical="center" wrapText="1"/>
      <protection locked="0"/>
    </xf>
    <xf numFmtId="49" fontId="5" fillId="0" borderId="11" xfId="0" applyNumberFormat="1" applyFont="1" applyBorder="1" applyAlignment="1" applyProtection="1">
      <alignment horizontal="center" vertical="center"/>
      <protection locked="0"/>
    </xf>
    <xf numFmtId="0" fontId="25" fillId="0" borderId="7" xfId="0" applyFont="1" applyBorder="1" applyAlignment="1" applyProtection="1">
      <alignment horizontal="center" vertical="center"/>
      <protection locked="0"/>
    </xf>
    <xf numFmtId="0" fontId="25" fillId="0" borderId="18" xfId="0" applyFont="1" applyBorder="1" applyAlignment="1" applyProtection="1">
      <alignment horizontal="center" vertical="center"/>
      <protection locked="0"/>
    </xf>
    <xf numFmtId="0" fontId="2" fillId="0" borderId="12" xfId="0" applyFont="1" applyBorder="1" applyAlignment="1" applyProtection="1">
      <alignment vertical="center" wrapText="1"/>
      <protection locked="0"/>
    </xf>
    <xf numFmtId="0" fontId="0" fillId="0" borderId="9" xfId="0" applyBorder="1" applyAlignment="1" applyProtection="1">
      <alignment vertical="center" wrapText="1"/>
      <protection locked="0"/>
    </xf>
    <xf numFmtId="0" fontId="25" fillId="0" borderId="45" xfId="0" applyFont="1" applyBorder="1" applyAlignment="1" applyProtection="1">
      <alignment horizontal="center" vertical="center" wrapText="1"/>
      <protection locked="0"/>
    </xf>
    <xf numFmtId="0" fontId="0" fillId="0" borderId="46" xfId="0" applyBorder="1" applyAlignment="1" applyProtection="1">
      <alignment vertical="center" wrapText="1"/>
      <protection locked="0"/>
    </xf>
    <xf numFmtId="0" fontId="5" fillId="0" borderId="7" xfId="0" applyFont="1" applyBorder="1" applyAlignment="1" applyProtection="1">
      <alignment horizontal="center" vertical="center" wrapText="1"/>
      <protection locked="0"/>
    </xf>
    <xf numFmtId="0" fontId="4" fillId="0" borderId="9" xfId="0" applyFont="1" applyBorder="1" applyAlignment="1" applyProtection="1">
      <alignment vertical="center" wrapText="1"/>
      <protection locked="0"/>
    </xf>
    <xf numFmtId="49" fontId="5" fillId="0" borderId="16" xfId="0" applyNumberFormat="1" applyFont="1" applyBorder="1" applyAlignment="1" applyProtection="1">
      <alignment horizontal="center" vertical="center"/>
      <protection locked="0"/>
    </xf>
    <xf numFmtId="0" fontId="25" fillId="0" borderId="8" xfId="0" applyFont="1" applyBorder="1" applyAlignment="1" applyProtection="1">
      <alignment horizontal="center" vertical="center"/>
      <protection locked="0"/>
    </xf>
    <xf numFmtId="0" fontId="25" fillId="0" borderId="23" xfId="0" applyFont="1" applyBorder="1" applyAlignment="1" applyProtection="1">
      <alignment horizontal="center" vertical="center"/>
      <protection locked="0"/>
    </xf>
    <xf numFmtId="49" fontId="4" fillId="0" borderId="9" xfId="0" applyNumberFormat="1" applyFont="1" applyBorder="1" applyAlignment="1" applyProtection="1">
      <alignment horizontal="left" vertical="center" wrapText="1"/>
      <protection locked="0"/>
    </xf>
    <xf numFmtId="49" fontId="5" fillId="0" borderId="7" xfId="0" applyNumberFormat="1" applyFont="1" applyBorder="1" applyAlignment="1" applyProtection="1">
      <alignment horizontal="center" vertical="center"/>
      <protection locked="0"/>
    </xf>
    <xf numFmtId="0" fontId="25" fillId="0" borderId="7" xfId="0" applyFont="1" applyBorder="1" applyAlignment="1" applyProtection="1">
      <alignment horizontal="center" vertical="center" wrapText="1"/>
      <protection locked="0"/>
    </xf>
    <xf numFmtId="0" fontId="17" fillId="0" borderId="0" xfId="0" applyFont="1" applyFill="1" applyBorder="1" applyAlignment="1" applyProtection="1">
      <alignment horizontal="left"/>
    </xf>
    <xf numFmtId="0" fontId="7" fillId="0" borderId="0" xfId="0" applyFont="1" applyFill="1" applyBorder="1" applyAlignment="1" applyProtection="1">
      <alignment horizontal="left"/>
    </xf>
    <xf numFmtId="0" fontId="11" fillId="0" borderId="0" xfId="0" applyFont="1" applyFill="1" applyAlignment="1" applyProtection="1">
      <alignment horizontal="left" wrapText="1"/>
    </xf>
    <xf numFmtId="0" fontId="4" fillId="0" borderId="43" xfId="0" applyFont="1" applyFill="1" applyBorder="1" applyAlignment="1" applyProtection="1">
      <alignment horizontal="left"/>
    </xf>
    <xf numFmtId="0" fontId="4" fillId="0" borderId="44" xfId="0" applyFont="1" applyFill="1" applyBorder="1" applyAlignment="1" applyProtection="1">
      <alignment horizontal="left"/>
    </xf>
    <xf numFmtId="0" fontId="1" fillId="0" borderId="0" xfId="0" applyFont="1" applyFill="1" applyAlignment="1" applyProtection="1">
      <alignment horizontal="left" wrapText="1"/>
      <protection locked="0"/>
    </xf>
    <xf numFmtId="0" fontId="6" fillId="0" borderId="0" xfId="0" applyFont="1" applyFill="1" applyBorder="1" applyAlignment="1" applyProtection="1">
      <alignment horizontal="left"/>
    </xf>
    <xf numFmtId="0" fontId="0" fillId="0" borderId="0" xfId="0" applyBorder="1" applyAlignment="1" applyProtection="1">
      <alignment horizontal="left"/>
    </xf>
    <xf numFmtId="0" fontId="15" fillId="0" borderId="0" xfId="0" applyFont="1" applyProtection="1">
      <protection locked="0"/>
    </xf>
    <xf numFmtId="0" fontId="33" fillId="0" borderId="54" xfId="0" applyFont="1" applyBorder="1" applyAlignment="1" applyProtection="1">
      <alignment horizontal="justify" vertical="center" wrapText="1"/>
      <protection locked="0"/>
    </xf>
    <xf numFmtId="0" fontId="0" fillId="0" borderId="53" xfId="0" applyBorder="1" applyProtection="1">
      <protection locked="0"/>
    </xf>
  </cellXfs>
  <cellStyles count="1">
    <cellStyle name="Standard" xfId="0" builtinId="0"/>
  </cellStyles>
  <dxfs count="2">
    <dxf>
      <font>
        <b/>
        <i val="0"/>
        <color theme="0"/>
      </font>
      <fill>
        <patternFill>
          <bgColor rgb="FF00B050"/>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twoCellAnchor editAs="oneCell">
    <xdr:from>
      <xdr:col>3</xdr:col>
      <xdr:colOff>552450</xdr:colOff>
      <xdr:row>0</xdr:row>
      <xdr:rowOff>47625</xdr:rowOff>
    </xdr:from>
    <xdr:to>
      <xdr:col>3</xdr:col>
      <xdr:colOff>2562860</xdr:colOff>
      <xdr:row>3</xdr:row>
      <xdr:rowOff>19050</xdr:rowOff>
    </xdr:to>
    <xdr:pic>
      <xdr:nvPicPr>
        <xdr:cNvPr id="2" name="Grafik 1">
          <a:extLst>
            <a:ext uri="{FF2B5EF4-FFF2-40B4-BE49-F238E27FC236}">
              <a16:creationId xmlns:a16="http://schemas.microsoft.com/office/drawing/2014/main" id="{5ABBB181-874D-4B03-8020-FC8B7A1BC67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67150" y="47625"/>
          <a:ext cx="2010410" cy="5429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314739</xdr:colOff>
      <xdr:row>0</xdr:row>
      <xdr:rowOff>16565</xdr:rowOff>
    </xdr:from>
    <xdr:ext cx="2555836" cy="891168"/>
    <xdr:pic>
      <xdr:nvPicPr>
        <xdr:cNvPr id="2" name="Grafik 1">
          <a:extLst>
            <a:ext uri="{FF2B5EF4-FFF2-40B4-BE49-F238E27FC236}">
              <a16:creationId xmlns:a16="http://schemas.microsoft.com/office/drawing/2014/main" id="{B12D41DA-1C50-4342-9981-2D1CC347459C}"/>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321826" y="16565"/>
          <a:ext cx="2555836" cy="891168"/>
        </a:xfrm>
        <a:prstGeom prst="rect">
          <a:avLst/>
        </a:prstGeom>
      </xdr:spPr>
    </xdr:pic>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3F1BB-030A-4977-B8CB-3C7EDE02401E}">
  <dimension ref="B5:D27"/>
  <sheetViews>
    <sheetView tabSelected="1" zoomScaleNormal="100" workbookViewId="0">
      <selection activeCell="D26" sqref="D26"/>
    </sheetView>
  </sheetViews>
  <sheetFormatPr baseColWidth="10" defaultRowHeight="15" x14ac:dyDescent="0.25"/>
  <cols>
    <col min="1" max="1" width="4" customWidth="1"/>
    <col min="2" max="2" width="4.5703125" customWidth="1"/>
    <col min="3" max="3" width="37.5703125" customWidth="1"/>
    <col min="4" max="4" width="39" customWidth="1"/>
  </cols>
  <sheetData>
    <row r="5" spans="2:4" ht="15.75" x14ac:dyDescent="0.25">
      <c r="C5" s="173" t="s">
        <v>149</v>
      </c>
    </row>
    <row r="6" spans="2:4" ht="15.75" x14ac:dyDescent="0.25">
      <c r="B6" s="182" t="s">
        <v>156</v>
      </c>
      <c r="C6" s="182"/>
      <c r="D6" s="183"/>
    </row>
    <row r="7" spans="2:4" ht="15.75" x14ac:dyDescent="0.25">
      <c r="B7" s="182" t="s">
        <v>157</v>
      </c>
      <c r="C7" s="182"/>
      <c r="D7" s="183"/>
    </row>
    <row r="8" spans="2:4" ht="15.75" thickBot="1" x14ac:dyDescent="0.3"/>
    <row r="9" spans="2:4" s="112" customFormat="1" ht="29.25" customHeight="1" thickBot="1" x14ac:dyDescent="0.3">
      <c r="B9" s="180" t="s">
        <v>150</v>
      </c>
      <c r="C9" s="181"/>
      <c r="D9" s="220" t="s">
        <v>151</v>
      </c>
    </row>
    <row r="10" spans="2:4" s="112" customFormat="1" ht="29.25" customHeight="1" thickBot="1" x14ac:dyDescent="0.3">
      <c r="B10" s="180" t="s">
        <v>152</v>
      </c>
      <c r="C10" s="181"/>
      <c r="D10" s="220" t="s">
        <v>151</v>
      </c>
    </row>
    <row r="11" spans="2:4" s="112" customFormat="1" ht="29.25" customHeight="1" thickBot="1" x14ac:dyDescent="0.3">
      <c r="B11" s="180" t="s">
        <v>153</v>
      </c>
      <c r="C11" s="181"/>
      <c r="D11" s="220" t="s">
        <v>151</v>
      </c>
    </row>
    <row r="13" spans="2:4" x14ac:dyDescent="0.25">
      <c r="B13" s="174" t="s">
        <v>154</v>
      </c>
    </row>
    <row r="14" spans="2:4" ht="15.75" thickBot="1" x14ac:dyDescent="0.3"/>
    <row r="15" spans="2:4" ht="15.75" thickBot="1" x14ac:dyDescent="0.3">
      <c r="B15" s="221"/>
      <c r="C15" s="172" t="s">
        <v>158</v>
      </c>
    </row>
    <row r="16" spans="2:4" ht="15.75" thickBot="1" x14ac:dyDescent="0.3"/>
    <row r="17" spans="2:4" ht="15.75" thickBot="1" x14ac:dyDescent="0.3">
      <c r="B17" s="221"/>
      <c r="C17" s="172" t="s">
        <v>159</v>
      </c>
    </row>
    <row r="21" spans="2:4" x14ac:dyDescent="0.25">
      <c r="C21" s="20" t="s">
        <v>162</v>
      </c>
      <c r="D21" s="20" t="s">
        <v>163</v>
      </c>
    </row>
    <row r="22" spans="2:4" x14ac:dyDescent="0.25">
      <c r="C22" s="175" t="s">
        <v>160</v>
      </c>
      <c r="D22" s="175" t="s">
        <v>161</v>
      </c>
    </row>
    <row r="23" spans="2:4" x14ac:dyDescent="0.25">
      <c r="C23" s="175"/>
      <c r="D23" s="175"/>
    </row>
    <row r="24" spans="2:4" x14ac:dyDescent="0.25">
      <c r="C24" s="175"/>
      <c r="D24" s="175"/>
    </row>
    <row r="25" spans="2:4" x14ac:dyDescent="0.25">
      <c r="C25" s="175"/>
      <c r="D25" s="175"/>
    </row>
    <row r="26" spans="2:4" x14ac:dyDescent="0.25">
      <c r="C26" s="219" t="s">
        <v>164</v>
      </c>
      <c r="D26" s="219"/>
    </row>
    <row r="27" spans="2:4" x14ac:dyDescent="0.25">
      <c r="C27" s="175" t="s">
        <v>155</v>
      </c>
      <c r="D27" s="175"/>
    </row>
  </sheetData>
  <sheetProtection algorithmName="SHA-512" hashValue="u5Waf70M+w2aqbUZBsTxx1O8IzIY8CSJiiRfBMfM7Xag9IMmPdNa0tMFz5XS0UML95rg57DqjJaATW4gB+HWyA==" saltValue="X8yJHhrf+M/j2loRFiCi/g==" spinCount="100000" sheet="1" objects="1" scenarios="1" selectLockedCells="1"/>
  <mergeCells count="5">
    <mergeCell ref="B9:C9"/>
    <mergeCell ref="B10:C10"/>
    <mergeCell ref="B11:C11"/>
    <mergeCell ref="B6:D6"/>
    <mergeCell ref="B7:D7"/>
  </mergeCells>
  <pageMargins left="0.7" right="0.7" top="0.78740157499999996" bottom="0.78740157499999996" header="0.3" footer="0.3"/>
  <pageSetup paperSize="9" orientation="portrait" r:id="rId1"/>
  <headerFooter>
    <oddFooter>&amp;L&amp;1#&amp;"Arial"&amp;6&amp;K737373Confidentiality: C1 - Public</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796F0-9508-4D43-A1F6-BDFB3E564809}">
  <sheetPr>
    <pageSetUpPr fitToPage="1"/>
  </sheetPr>
  <dimension ref="A2:U179"/>
  <sheetViews>
    <sheetView showGridLines="0" view="pageBreakPreview" topLeftCell="A25" zoomScaleNormal="115" zoomScaleSheetLayoutView="100" zoomScalePageLayoutView="115" workbookViewId="0">
      <selection activeCell="D40" sqref="D40:D44"/>
    </sheetView>
  </sheetViews>
  <sheetFormatPr baseColWidth="10" defaultColWidth="11.42578125" defaultRowHeight="15" x14ac:dyDescent="0.25"/>
  <cols>
    <col min="1" max="1" width="11.42578125" style="30"/>
    <col min="2" max="2" width="72.42578125" style="30" customWidth="1"/>
    <col min="3" max="3" width="6.85546875" style="30" customWidth="1"/>
    <col min="4" max="5" width="7.140625" style="30" customWidth="1"/>
    <col min="6" max="6" width="23" style="30" customWidth="1"/>
    <col min="7" max="7" width="18.85546875" style="30" customWidth="1"/>
    <col min="8" max="11" width="11.42578125" style="30" hidden="1" customWidth="1"/>
    <col min="12" max="12" width="16.140625" style="30" hidden="1" customWidth="1"/>
    <col min="13" max="13" width="11.42578125" style="30" hidden="1" customWidth="1"/>
    <col min="14" max="14" width="11.42578125" style="30" customWidth="1"/>
    <col min="15" max="15" width="70.5703125" customWidth="1"/>
  </cols>
  <sheetData>
    <row r="2" spans="1:15" ht="34.5" customHeight="1" x14ac:dyDescent="0.25">
      <c r="A2" s="213" t="s">
        <v>0</v>
      </c>
      <c r="B2" s="213"/>
      <c r="C2" s="29"/>
      <c r="D2" s="29"/>
      <c r="E2" s="29"/>
      <c r="F2" s="29"/>
    </row>
    <row r="3" spans="1:15" ht="18" customHeight="1" x14ac:dyDescent="0.25">
      <c r="A3" s="176"/>
      <c r="B3" s="176"/>
      <c r="C3" s="29"/>
      <c r="D3" s="29"/>
      <c r="E3" s="29"/>
      <c r="F3" s="29"/>
    </row>
    <row r="4" spans="1:15" ht="15.75" customHeight="1" x14ac:dyDescent="0.25">
      <c r="A4" s="216" t="s">
        <v>1</v>
      </c>
      <c r="B4" s="216"/>
      <c r="C4" s="29"/>
      <c r="D4" s="29"/>
      <c r="E4" s="29"/>
      <c r="F4" s="29"/>
    </row>
    <row r="5" spans="1:15" ht="18.75" thickBot="1" x14ac:dyDescent="0.3">
      <c r="A5" s="1"/>
      <c r="B5" s="2"/>
      <c r="C5" s="187" t="s">
        <v>3</v>
      </c>
      <c r="D5" s="187"/>
      <c r="E5" s="188"/>
      <c r="F5" s="218"/>
    </row>
    <row r="6" spans="1:15" ht="18.75" thickBot="1" x14ac:dyDescent="0.3">
      <c r="A6" s="1"/>
      <c r="B6" s="2"/>
      <c r="C6" s="31">
        <v>1</v>
      </c>
      <c r="D6" s="32">
        <v>2</v>
      </c>
      <c r="E6" s="33">
        <v>3</v>
      </c>
      <c r="F6" s="178"/>
      <c r="H6" s="34" t="s">
        <v>106</v>
      </c>
      <c r="I6" s="31">
        <v>1</v>
      </c>
      <c r="J6" s="32">
        <v>2</v>
      </c>
      <c r="K6" s="33">
        <v>3</v>
      </c>
      <c r="L6" s="35" t="s">
        <v>100</v>
      </c>
    </row>
    <row r="7" spans="1:15" ht="19.5" thickBot="1" x14ac:dyDescent="0.35">
      <c r="A7" s="214" t="s">
        <v>2</v>
      </c>
      <c r="B7" s="215"/>
      <c r="C7" s="31">
        <f>H7</f>
        <v>0</v>
      </c>
      <c r="F7" s="36" t="s">
        <v>146</v>
      </c>
      <c r="H7" s="30">
        <f>SUM(H14:H179)</f>
        <v>0</v>
      </c>
      <c r="I7" s="30">
        <f>SUM(I14:I179)</f>
        <v>0</v>
      </c>
      <c r="J7" s="30">
        <f>SUM(J14:J179)</f>
        <v>0</v>
      </c>
      <c r="K7" s="30">
        <f>SUM(K14:K179)</f>
        <v>0</v>
      </c>
      <c r="L7" s="30">
        <f>SUM(L14:L179)</f>
        <v>28</v>
      </c>
      <c r="O7" s="133"/>
    </row>
    <row r="8" spans="1:15" ht="15.75" thickBot="1" x14ac:dyDescent="0.3">
      <c r="A8" s="108"/>
      <c r="B8" s="23"/>
      <c r="C8" s="31">
        <f>I7</f>
        <v>0</v>
      </c>
      <c r="F8" s="36" t="s">
        <v>107</v>
      </c>
    </row>
    <row r="9" spans="1:15" ht="15.75" thickBot="1" x14ac:dyDescent="0.3">
      <c r="A9" s="23"/>
      <c r="B9" s="23"/>
      <c r="C9" s="37"/>
      <c r="D9" s="32">
        <f>J7</f>
        <v>0</v>
      </c>
      <c r="F9" s="36" t="s">
        <v>104</v>
      </c>
    </row>
    <row r="10" spans="1:15" ht="17.25" thickBot="1" x14ac:dyDescent="0.3">
      <c r="A10" s="184" t="s">
        <v>111</v>
      </c>
      <c r="B10" s="184"/>
      <c r="C10" s="37"/>
      <c r="D10" s="37"/>
      <c r="E10" s="32">
        <f>K7</f>
        <v>0</v>
      </c>
      <c r="F10" s="36" t="s">
        <v>105</v>
      </c>
    </row>
    <row r="11" spans="1:15" ht="16.5" x14ac:dyDescent="0.25">
      <c r="A11" s="179"/>
      <c r="B11" s="179"/>
      <c r="C11" s="37"/>
      <c r="D11" s="37"/>
      <c r="E11" s="37"/>
      <c r="F11" s="36"/>
    </row>
    <row r="12" spans="1:15" ht="16.5" x14ac:dyDescent="0.25">
      <c r="A12" s="217" t="s">
        <v>4</v>
      </c>
      <c r="B12" s="217"/>
      <c r="C12" s="38"/>
      <c r="D12" s="38"/>
      <c r="E12" s="38"/>
      <c r="F12" s="39"/>
    </row>
    <row r="13" spans="1:15" ht="15.75" thickBot="1" x14ac:dyDescent="0.3">
      <c r="A13" s="40"/>
      <c r="B13" s="41"/>
      <c r="C13" s="187" t="s">
        <v>3</v>
      </c>
      <c r="D13" s="187"/>
      <c r="E13" s="188"/>
      <c r="F13" s="188"/>
    </row>
    <row r="14" spans="1:15" ht="30.75" thickBot="1" x14ac:dyDescent="0.3">
      <c r="A14" s="42" t="s">
        <v>5</v>
      </c>
      <c r="B14" s="25" t="s">
        <v>6</v>
      </c>
      <c r="C14" s="25">
        <v>1</v>
      </c>
      <c r="D14" s="25">
        <v>2</v>
      </c>
      <c r="E14" s="25">
        <v>3</v>
      </c>
      <c r="F14" s="26" t="s">
        <v>98</v>
      </c>
      <c r="G14" s="44" t="s">
        <v>97</v>
      </c>
    </row>
    <row r="15" spans="1:15" x14ac:dyDescent="0.25">
      <c r="A15" s="45"/>
      <c r="B15" s="38" t="s">
        <v>8</v>
      </c>
      <c r="C15" s="196" t="s">
        <v>102</v>
      </c>
      <c r="D15" s="196" t="s">
        <v>102</v>
      </c>
      <c r="E15" s="196" t="s">
        <v>102</v>
      </c>
      <c r="F15" s="193"/>
      <c r="G15" s="46"/>
    </row>
    <row r="16" spans="1:15" x14ac:dyDescent="0.25">
      <c r="A16" s="45"/>
      <c r="B16" s="47" t="s">
        <v>9</v>
      </c>
      <c r="C16" s="197"/>
      <c r="D16" s="197"/>
      <c r="E16" s="197"/>
      <c r="F16" s="194"/>
      <c r="G16" s="48" t="s">
        <v>122</v>
      </c>
      <c r="M16" s="168"/>
    </row>
    <row r="17" spans="1:21" x14ac:dyDescent="0.25">
      <c r="A17" s="45" t="s">
        <v>7</v>
      </c>
      <c r="B17" s="38" t="s">
        <v>131</v>
      </c>
      <c r="C17" s="197"/>
      <c r="D17" s="197"/>
      <c r="E17" s="197"/>
      <c r="F17" s="194"/>
      <c r="G17" s="49"/>
      <c r="I17" s="30">
        <f>IF(C15=$M$18,1,0)</f>
        <v>0</v>
      </c>
      <c r="J17" s="30">
        <f>IF(D15=$M$18,1,0)</f>
        <v>0</v>
      </c>
      <c r="K17" s="30">
        <f>IF(E15=$M$18,1,0)</f>
        <v>0</v>
      </c>
      <c r="L17" s="30">
        <f>IF(G16=$L$6,1,0)</f>
        <v>0</v>
      </c>
      <c r="M17" s="167"/>
    </row>
    <row r="18" spans="1:21" ht="8.25" customHeight="1" x14ac:dyDescent="0.25">
      <c r="A18" s="45"/>
      <c r="B18" s="38"/>
      <c r="C18" s="197"/>
      <c r="D18" s="197"/>
      <c r="E18" s="197"/>
      <c r="F18" s="194"/>
      <c r="G18" s="49"/>
      <c r="M18" s="168" t="s">
        <v>101</v>
      </c>
    </row>
    <row r="19" spans="1:21" x14ac:dyDescent="0.25">
      <c r="A19" s="45"/>
      <c r="B19" s="50" t="s">
        <v>93</v>
      </c>
      <c r="C19" s="197"/>
      <c r="D19" s="197"/>
      <c r="E19" s="197"/>
      <c r="F19" s="194"/>
      <c r="G19" s="49"/>
      <c r="M19" s="167" t="s">
        <v>102</v>
      </c>
    </row>
    <row r="20" spans="1:21" ht="8.25" customHeight="1" thickBot="1" x14ac:dyDescent="0.3">
      <c r="A20" s="51"/>
      <c r="B20" s="52"/>
      <c r="C20" s="198"/>
      <c r="D20" s="198"/>
      <c r="E20" s="198"/>
      <c r="F20" s="195"/>
      <c r="G20" s="53"/>
    </row>
    <row r="21" spans="1:21" x14ac:dyDescent="0.25">
      <c r="A21" s="65"/>
      <c r="B21" s="68" t="s">
        <v>10</v>
      </c>
      <c r="C21" s="196" t="s">
        <v>102</v>
      </c>
      <c r="D21" s="196" t="s">
        <v>102</v>
      </c>
      <c r="E21" s="196" t="s">
        <v>102</v>
      </c>
      <c r="F21" s="193"/>
      <c r="G21" s="54"/>
    </row>
    <row r="22" spans="1:21" x14ac:dyDescent="0.25">
      <c r="A22" s="65">
        <v>2</v>
      </c>
      <c r="B22" s="69" t="s">
        <v>99</v>
      </c>
      <c r="C22" s="197"/>
      <c r="D22" s="197"/>
      <c r="E22" s="197"/>
      <c r="F22" s="194"/>
      <c r="G22" s="35" t="s">
        <v>100</v>
      </c>
      <c r="H22" s="30">
        <f>IF(C21=$M$18,1,0)</f>
        <v>0</v>
      </c>
      <c r="I22" s="30">
        <f>IF(C21=$M$18,1,0)</f>
        <v>0</v>
      </c>
      <c r="J22" s="30">
        <f>IF(D21=$M$18,1,0)</f>
        <v>0</v>
      </c>
      <c r="K22" s="30">
        <f>IF(E21=$M$18,1,0)</f>
        <v>0</v>
      </c>
      <c r="L22" s="30">
        <f>IF(G22=$L$6,1,0)</f>
        <v>1</v>
      </c>
    </row>
    <row r="23" spans="1:21" ht="15.75" customHeight="1" x14ac:dyDescent="0.25">
      <c r="A23" s="45"/>
      <c r="B23" s="55" t="s">
        <v>11</v>
      </c>
      <c r="C23" s="197"/>
      <c r="D23" s="197"/>
      <c r="E23" s="197"/>
      <c r="F23" s="194"/>
      <c r="G23" s="49"/>
    </row>
    <row r="24" spans="1:21" ht="10.5" customHeight="1" x14ac:dyDescent="0.25">
      <c r="A24" s="45"/>
      <c r="B24" s="55"/>
      <c r="C24" s="197"/>
      <c r="D24" s="197"/>
      <c r="E24" s="197"/>
      <c r="F24" s="194"/>
      <c r="G24" s="49"/>
    </row>
    <row r="25" spans="1:21" ht="15.75" customHeight="1" x14ac:dyDescent="0.25">
      <c r="A25" s="45" t="s">
        <v>12</v>
      </c>
      <c r="B25" s="56" t="s">
        <v>94</v>
      </c>
      <c r="C25" s="197"/>
      <c r="D25" s="197"/>
      <c r="E25" s="197"/>
      <c r="F25" s="194"/>
      <c r="G25" s="49"/>
    </row>
    <row r="26" spans="1:21" s="112" customFormat="1" ht="23.25" customHeight="1" thickBot="1" x14ac:dyDescent="0.3">
      <c r="A26" s="116"/>
      <c r="B26" s="121" t="s">
        <v>110</v>
      </c>
      <c r="C26" s="198"/>
      <c r="D26" s="198"/>
      <c r="E26" s="198"/>
      <c r="F26" s="195"/>
      <c r="G26" s="118"/>
      <c r="H26" s="110"/>
      <c r="I26" s="110"/>
      <c r="J26" s="110"/>
      <c r="K26" s="110"/>
      <c r="L26" s="110"/>
      <c r="M26" s="110"/>
      <c r="N26" s="110"/>
    </row>
    <row r="27" spans="1:21" ht="96.75" customHeight="1" x14ac:dyDescent="0.25">
      <c r="A27" s="92" t="s">
        <v>13</v>
      </c>
      <c r="B27" s="109" t="s">
        <v>132</v>
      </c>
      <c r="C27" s="196" t="s">
        <v>102</v>
      </c>
      <c r="D27" s="196" t="s">
        <v>102</v>
      </c>
      <c r="E27" s="196" t="s">
        <v>102</v>
      </c>
      <c r="F27" s="193"/>
      <c r="G27" s="94" t="s">
        <v>100</v>
      </c>
      <c r="H27" s="110">
        <f>IF(C27=$M$18,1,0)</f>
        <v>0</v>
      </c>
      <c r="I27" s="110">
        <f>IF(C27=$M$18,1,0)</f>
        <v>0</v>
      </c>
      <c r="J27" s="110">
        <f>IF(D27=$M$18,1,0)</f>
        <v>0</v>
      </c>
      <c r="K27" s="110">
        <f>IF(E27=$M$18,1,0)</f>
        <v>0</v>
      </c>
      <c r="L27" s="110">
        <f>IF(G27=$L$6,1,0)</f>
        <v>1</v>
      </c>
      <c r="M27" s="110"/>
      <c r="N27" s="110"/>
      <c r="O27" s="111"/>
      <c r="P27" s="112"/>
      <c r="Q27" s="112"/>
      <c r="R27" s="112"/>
      <c r="S27" s="112"/>
      <c r="T27" s="112"/>
      <c r="U27" s="112"/>
    </row>
    <row r="28" spans="1:21" ht="8.25" customHeight="1" x14ac:dyDescent="0.25">
      <c r="A28" s="45"/>
      <c r="B28" s="56"/>
      <c r="C28" s="197"/>
      <c r="D28" s="197"/>
      <c r="E28" s="197"/>
      <c r="F28" s="194"/>
      <c r="G28" s="49"/>
      <c r="O28" s="10"/>
    </row>
    <row r="29" spans="1:21" x14ac:dyDescent="0.25">
      <c r="A29" s="45"/>
      <c r="B29" s="58" t="s">
        <v>95</v>
      </c>
      <c r="C29" s="197"/>
      <c r="D29" s="197"/>
      <c r="E29" s="197"/>
      <c r="F29" s="194"/>
      <c r="G29" s="49"/>
    </row>
    <row r="30" spans="1:21" ht="33" customHeight="1" thickBot="1" x14ac:dyDescent="0.3">
      <c r="A30" s="51"/>
      <c r="B30" s="124" t="s">
        <v>96</v>
      </c>
      <c r="C30" s="198"/>
      <c r="D30" s="198"/>
      <c r="E30" s="198"/>
      <c r="F30" s="195"/>
      <c r="G30" s="53"/>
    </row>
    <row r="31" spans="1:21" x14ac:dyDescent="0.25">
      <c r="A31" s="59"/>
      <c r="B31" s="29"/>
      <c r="C31" s="11"/>
      <c r="D31" s="5"/>
      <c r="E31" s="5"/>
      <c r="F31" s="5"/>
    </row>
    <row r="32" spans="1:21" ht="16.5" x14ac:dyDescent="0.25">
      <c r="A32" s="217" t="s">
        <v>14</v>
      </c>
      <c r="B32" s="217"/>
      <c r="C32" s="12"/>
      <c r="D32" s="12"/>
      <c r="E32" s="12"/>
      <c r="F32" s="13"/>
    </row>
    <row r="33" spans="1:14" ht="15.75" thickBot="1" x14ac:dyDescent="0.3">
      <c r="A33" s="40"/>
      <c r="B33" s="41"/>
      <c r="C33" s="189" t="s">
        <v>3</v>
      </c>
      <c r="D33" s="189"/>
      <c r="E33" s="190"/>
      <c r="F33" s="190"/>
    </row>
    <row r="34" spans="1:14" ht="30.75" thickBot="1" x14ac:dyDescent="0.3">
      <c r="A34" s="42" t="s">
        <v>5</v>
      </c>
      <c r="B34" s="43" t="s">
        <v>6</v>
      </c>
      <c r="C34" s="25">
        <v>1</v>
      </c>
      <c r="D34" s="25">
        <v>2</v>
      </c>
      <c r="E34" s="25">
        <v>3</v>
      </c>
      <c r="F34" s="26" t="s">
        <v>98</v>
      </c>
      <c r="G34" s="44" t="s">
        <v>97</v>
      </c>
    </row>
    <row r="35" spans="1:14" x14ac:dyDescent="0.25">
      <c r="A35" s="60" t="s">
        <v>15</v>
      </c>
      <c r="B35" s="61" t="s">
        <v>16</v>
      </c>
      <c r="C35" s="196" t="s">
        <v>102</v>
      </c>
      <c r="D35" s="196" t="s">
        <v>102</v>
      </c>
      <c r="E35" s="196" t="s">
        <v>102</v>
      </c>
      <c r="F35" s="193"/>
      <c r="G35" s="54"/>
    </row>
    <row r="36" spans="1:14" x14ac:dyDescent="0.25">
      <c r="A36" s="62"/>
      <c r="B36" s="63" t="s">
        <v>17</v>
      </c>
      <c r="C36" s="197"/>
      <c r="D36" s="197"/>
      <c r="E36" s="197"/>
      <c r="F36" s="194"/>
      <c r="G36" s="35" t="s">
        <v>100</v>
      </c>
      <c r="H36" s="30">
        <f>IF(C35=$M$18,1,0)</f>
        <v>0</v>
      </c>
      <c r="I36" s="30">
        <f>IF(C35=$M$18,1,0)</f>
        <v>0</v>
      </c>
      <c r="J36" s="30">
        <f>IF(D35=$M$18,1,0)</f>
        <v>0</v>
      </c>
      <c r="K36" s="30">
        <f>IF(E35=$M$18,1,0)</f>
        <v>0</v>
      </c>
      <c r="L36" s="30">
        <f>IF(G36=$L$6,1,0)</f>
        <v>1</v>
      </c>
    </row>
    <row r="37" spans="1:14" ht="6.75" customHeight="1" thickBot="1" x14ac:dyDescent="0.3">
      <c r="A37" s="51"/>
      <c r="B37" s="64"/>
      <c r="C37" s="198"/>
      <c r="D37" s="198"/>
      <c r="E37" s="198"/>
      <c r="F37" s="195"/>
      <c r="G37" s="53"/>
    </row>
    <row r="38" spans="1:14" x14ac:dyDescent="0.25">
      <c r="A38" s="65">
        <v>5</v>
      </c>
      <c r="B38" s="68" t="s">
        <v>18</v>
      </c>
      <c r="C38" s="185" t="s">
        <v>102</v>
      </c>
      <c r="D38" s="185" t="s">
        <v>102</v>
      </c>
      <c r="E38" s="185" t="s">
        <v>102</v>
      </c>
      <c r="F38" s="199"/>
      <c r="G38" s="66" t="s">
        <v>122</v>
      </c>
      <c r="I38" s="30">
        <f>IF(C38=$M$18,1,0)</f>
        <v>0</v>
      </c>
      <c r="J38" s="30">
        <f>IF(D38=$M$18,1,0)</f>
        <v>0</v>
      </c>
      <c r="K38" s="30">
        <f>IF(E38=$M$18,1,0)</f>
        <v>0</v>
      </c>
      <c r="L38" s="30">
        <f>IF(G38=$L$6,1,0)</f>
        <v>0</v>
      </c>
    </row>
    <row r="39" spans="1:14" s="112" customFormat="1" ht="19.5" customHeight="1" thickBot="1" x14ac:dyDescent="0.3">
      <c r="A39" s="119"/>
      <c r="B39" s="122" t="s">
        <v>93</v>
      </c>
      <c r="C39" s="186"/>
      <c r="D39" s="186"/>
      <c r="E39" s="186"/>
      <c r="F39" s="192"/>
      <c r="G39" s="118"/>
      <c r="H39" s="110"/>
      <c r="I39" s="110"/>
      <c r="J39" s="110"/>
      <c r="K39" s="110"/>
      <c r="L39" s="110"/>
      <c r="M39" s="110"/>
      <c r="N39" s="110"/>
    </row>
    <row r="40" spans="1:14" x14ac:dyDescent="0.25">
      <c r="A40" s="65">
        <v>6</v>
      </c>
      <c r="B40" s="68" t="s">
        <v>19</v>
      </c>
      <c r="C40" s="185" t="s">
        <v>102</v>
      </c>
      <c r="D40" s="185" t="s">
        <v>102</v>
      </c>
      <c r="E40" s="185" t="s">
        <v>102</v>
      </c>
      <c r="F40" s="199"/>
      <c r="G40" s="54"/>
    </row>
    <row r="41" spans="1:14" x14ac:dyDescent="0.25">
      <c r="A41" s="65"/>
      <c r="B41" s="69" t="s">
        <v>120</v>
      </c>
      <c r="C41" s="210"/>
      <c r="D41" s="210"/>
      <c r="E41" s="210"/>
      <c r="F41" s="200"/>
      <c r="G41" s="35" t="s">
        <v>100</v>
      </c>
      <c r="H41" s="30">
        <f>IF(C40=$M$18,1,0)</f>
        <v>0</v>
      </c>
      <c r="I41" s="30">
        <f>IF(C40=$M$18,1,0)</f>
        <v>0</v>
      </c>
      <c r="J41" s="30">
        <f>IF(D40=$M$18,1,0)</f>
        <v>0</v>
      </c>
      <c r="K41" s="30">
        <f>IF(E40=$M$18,1,0)</f>
        <v>0</v>
      </c>
      <c r="L41" s="30">
        <f>IF(G41=$L$6,1,0)</f>
        <v>1</v>
      </c>
    </row>
    <row r="42" spans="1:14" ht="8.25" customHeight="1" x14ac:dyDescent="0.25">
      <c r="A42" s="65"/>
      <c r="B42" s="69"/>
      <c r="C42" s="210"/>
      <c r="D42" s="210"/>
      <c r="E42" s="210"/>
      <c r="F42" s="200"/>
      <c r="G42" s="49"/>
    </row>
    <row r="43" spans="1:14" x14ac:dyDescent="0.25">
      <c r="A43" s="65" t="s">
        <v>20</v>
      </c>
      <c r="B43" s="69" t="s">
        <v>130</v>
      </c>
      <c r="C43" s="210"/>
      <c r="D43" s="210"/>
      <c r="E43" s="210"/>
      <c r="F43" s="200"/>
      <c r="G43" s="49"/>
    </row>
    <row r="44" spans="1:14" s="112" customFormat="1" ht="23.25" customHeight="1" thickBot="1" x14ac:dyDescent="0.3">
      <c r="A44" s="119"/>
      <c r="B44" s="122" t="s">
        <v>121</v>
      </c>
      <c r="C44" s="186"/>
      <c r="D44" s="186"/>
      <c r="E44" s="186"/>
      <c r="F44" s="192"/>
      <c r="G44" s="118"/>
      <c r="H44" s="110"/>
      <c r="I44" s="110"/>
      <c r="J44" s="110"/>
      <c r="K44" s="110"/>
      <c r="L44" s="110"/>
      <c r="M44" s="110"/>
      <c r="N44" s="110"/>
    </row>
    <row r="45" spans="1:14" x14ac:dyDescent="0.25">
      <c r="A45" s="65">
        <v>7</v>
      </c>
      <c r="B45" s="71" t="s">
        <v>21</v>
      </c>
      <c r="C45" s="185" t="s">
        <v>102</v>
      </c>
      <c r="D45" s="185" t="s">
        <v>102</v>
      </c>
      <c r="E45" s="185" t="s">
        <v>102</v>
      </c>
      <c r="F45" s="199"/>
      <c r="G45" s="54"/>
    </row>
    <row r="46" spans="1:14" x14ac:dyDescent="0.25">
      <c r="A46" s="65"/>
      <c r="B46" s="69" t="s">
        <v>22</v>
      </c>
      <c r="C46" s="210"/>
      <c r="D46" s="210"/>
      <c r="E46" s="210"/>
      <c r="F46" s="200"/>
      <c r="G46" s="35" t="s">
        <v>100</v>
      </c>
      <c r="H46" s="30">
        <f>IF(C45=$M$18,1,0)</f>
        <v>0</v>
      </c>
      <c r="I46" s="30">
        <f>IF(C45=$M$18,1,0)</f>
        <v>0</v>
      </c>
      <c r="J46" s="30">
        <f>IF(D45=$M$18,1,0)</f>
        <v>0</v>
      </c>
      <c r="K46" s="30">
        <f>IF(E45=$M$18,1,0)</f>
        <v>0</v>
      </c>
      <c r="L46" s="30">
        <f>IF(G46=$L$6,1,0)</f>
        <v>1</v>
      </c>
    </row>
    <row r="47" spans="1:14" ht="6.75" customHeight="1" x14ac:dyDescent="0.25">
      <c r="A47" s="65"/>
      <c r="B47" s="69"/>
      <c r="C47" s="210"/>
      <c r="D47" s="210"/>
      <c r="E47" s="210"/>
      <c r="F47" s="200"/>
      <c r="G47" s="49"/>
    </row>
    <row r="48" spans="1:14" x14ac:dyDescent="0.25">
      <c r="A48" s="65" t="s">
        <v>24</v>
      </c>
      <c r="B48" s="69" t="s">
        <v>23</v>
      </c>
      <c r="C48" s="210"/>
      <c r="D48" s="210"/>
      <c r="E48" s="210"/>
      <c r="F48" s="200"/>
      <c r="G48" s="49"/>
    </row>
    <row r="49" spans="1:14" s="112" customFormat="1" ht="20.25" customHeight="1" thickBot="1" x14ac:dyDescent="0.3">
      <c r="A49" s="119"/>
      <c r="B49" s="122" t="s">
        <v>112</v>
      </c>
      <c r="C49" s="186"/>
      <c r="D49" s="186"/>
      <c r="E49" s="186"/>
      <c r="F49" s="192"/>
      <c r="G49" s="118"/>
      <c r="H49" s="110"/>
      <c r="I49" s="110"/>
      <c r="J49" s="110"/>
      <c r="K49" s="110"/>
      <c r="L49" s="110"/>
      <c r="M49" s="110"/>
      <c r="N49" s="110"/>
    </row>
    <row r="50" spans="1:14" x14ac:dyDescent="0.25">
      <c r="A50" s="65"/>
      <c r="B50" s="69" t="s">
        <v>125</v>
      </c>
      <c r="C50" s="196" t="s">
        <v>102</v>
      </c>
      <c r="D50" s="196" t="s">
        <v>102</v>
      </c>
      <c r="E50" s="196" t="s">
        <v>102</v>
      </c>
      <c r="F50" s="193"/>
      <c r="G50" s="54"/>
    </row>
    <row r="51" spans="1:14" x14ac:dyDescent="0.25">
      <c r="A51" s="65">
        <v>8</v>
      </c>
      <c r="B51" s="69" t="s">
        <v>25</v>
      </c>
      <c r="C51" s="197"/>
      <c r="D51" s="197"/>
      <c r="E51" s="197"/>
      <c r="F51" s="194"/>
      <c r="G51" s="35" t="s">
        <v>100</v>
      </c>
      <c r="H51" s="30">
        <f>IF(C50=$M$18,1,0)</f>
        <v>0</v>
      </c>
      <c r="I51" s="30">
        <f>IF(C50=$M$18,1,0)</f>
        <v>0</v>
      </c>
      <c r="J51" s="30">
        <f>IF(D50=$M$18,1,0)</f>
        <v>0</v>
      </c>
      <c r="K51" s="30">
        <f>IF(E50=$M$18,1,0)</f>
        <v>0</v>
      </c>
      <c r="L51" s="30">
        <f>IF(G51=$L$6,1,0)</f>
        <v>1</v>
      </c>
    </row>
    <row r="52" spans="1:14" s="112" customFormat="1" ht="21" customHeight="1" thickBot="1" x14ac:dyDescent="0.3">
      <c r="A52" s="119"/>
      <c r="B52" s="122" t="s">
        <v>113</v>
      </c>
      <c r="C52" s="198"/>
      <c r="D52" s="198"/>
      <c r="E52" s="198"/>
      <c r="F52" s="195"/>
      <c r="G52" s="118"/>
      <c r="H52" s="110"/>
      <c r="I52" s="110"/>
      <c r="J52" s="110"/>
      <c r="K52" s="110"/>
      <c r="L52" s="110"/>
      <c r="M52" s="110"/>
      <c r="N52" s="110"/>
    </row>
    <row r="53" spans="1:14" x14ac:dyDescent="0.25">
      <c r="A53" s="65"/>
      <c r="B53" s="69" t="s">
        <v>26</v>
      </c>
      <c r="C53" s="185" t="s">
        <v>102</v>
      </c>
      <c r="D53" s="185" t="s">
        <v>102</v>
      </c>
      <c r="E53" s="185" t="s">
        <v>102</v>
      </c>
      <c r="F53" s="199"/>
      <c r="G53" s="54"/>
    </row>
    <row r="54" spans="1:14" x14ac:dyDescent="0.25">
      <c r="A54" s="65">
        <v>9</v>
      </c>
      <c r="B54" s="69" t="s">
        <v>165</v>
      </c>
      <c r="C54" s="210"/>
      <c r="D54" s="210"/>
      <c r="E54" s="210"/>
      <c r="F54" s="200"/>
      <c r="G54" s="35" t="s">
        <v>100</v>
      </c>
      <c r="H54" s="30">
        <f>IF(C53=$M$18,1,0)</f>
        <v>0</v>
      </c>
      <c r="I54" s="30">
        <f>IF(C53=$M$18,1,0)</f>
        <v>0</v>
      </c>
      <c r="J54" s="30">
        <f>IF(D53=$M$18,1,0)</f>
        <v>0</v>
      </c>
      <c r="K54" s="30">
        <f>IF(E53=$M$18,1,0)</f>
        <v>0</v>
      </c>
      <c r="L54" s="30">
        <f>IF(G54=$L$6,1,0)</f>
        <v>1</v>
      </c>
    </row>
    <row r="55" spans="1:14" ht="6" customHeight="1" x14ac:dyDescent="0.25">
      <c r="A55" s="73"/>
      <c r="B55" s="74"/>
      <c r="C55" s="210"/>
      <c r="D55" s="210"/>
      <c r="E55" s="210"/>
      <c r="F55" s="200"/>
      <c r="G55" s="49"/>
    </row>
    <row r="56" spans="1:14" x14ac:dyDescent="0.25">
      <c r="A56" s="65"/>
      <c r="B56" s="69" t="s">
        <v>27</v>
      </c>
      <c r="C56" s="210"/>
      <c r="D56" s="210"/>
      <c r="E56" s="210"/>
      <c r="F56" s="200"/>
      <c r="G56" s="49"/>
    </row>
    <row r="57" spans="1:14" ht="6.75" customHeight="1" thickBot="1" x14ac:dyDescent="0.3">
      <c r="A57" s="67"/>
      <c r="B57" s="72"/>
      <c r="C57" s="186"/>
      <c r="D57" s="186"/>
      <c r="E57" s="186"/>
      <c r="F57" s="192"/>
      <c r="G57" s="53"/>
    </row>
    <row r="58" spans="1:14" x14ac:dyDescent="0.25">
      <c r="A58" s="136">
        <v>10</v>
      </c>
      <c r="B58" s="75" t="s">
        <v>133</v>
      </c>
      <c r="C58" s="196" t="s">
        <v>102</v>
      </c>
      <c r="D58" s="196" t="s">
        <v>102</v>
      </c>
      <c r="E58" s="196" t="s">
        <v>102</v>
      </c>
      <c r="F58" s="199"/>
      <c r="G58" s="57" t="s">
        <v>100</v>
      </c>
      <c r="H58" s="30">
        <f>IF(C58=$M$18,1,0)</f>
        <v>0</v>
      </c>
      <c r="I58" s="30">
        <f>IF(C58=$M$18,1,0)</f>
        <v>0</v>
      </c>
      <c r="J58" s="30">
        <f>IF(D58=$M$18,1,0)</f>
        <v>0</v>
      </c>
      <c r="K58" s="30">
        <f>IF(E58=$M$18,1,0)</f>
        <v>0</v>
      </c>
      <c r="L58" s="30">
        <f>IF(G58=$L$6,1,0)</f>
        <v>1</v>
      </c>
    </row>
    <row r="59" spans="1:14" ht="7.5" customHeight="1" x14ac:dyDescent="0.25">
      <c r="A59" s="65"/>
      <c r="B59" s="71"/>
      <c r="C59" s="197"/>
      <c r="D59" s="197"/>
      <c r="E59" s="197"/>
      <c r="F59" s="200"/>
      <c r="G59" s="49"/>
    </row>
    <row r="60" spans="1:14" x14ac:dyDescent="0.25">
      <c r="A60" s="65"/>
      <c r="B60" s="71" t="s">
        <v>126</v>
      </c>
      <c r="C60" s="197"/>
      <c r="D60" s="197"/>
      <c r="E60" s="197"/>
      <c r="F60" s="200"/>
      <c r="G60" s="49"/>
    </row>
    <row r="61" spans="1:14" ht="7.5" customHeight="1" thickBot="1" x14ac:dyDescent="0.3">
      <c r="A61" s="67"/>
      <c r="B61" s="72"/>
      <c r="C61" s="198"/>
      <c r="D61" s="198"/>
      <c r="E61" s="198"/>
      <c r="F61" s="192"/>
      <c r="G61" s="53"/>
    </row>
    <row r="62" spans="1:14" x14ac:dyDescent="0.25">
      <c r="A62" s="76"/>
      <c r="B62" s="36"/>
      <c r="C62" s="5"/>
      <c r="D62" s="5"/>
      <c r="E62" s="5"/>
      <c r="F62" s="5"/>
    </row>
    <row r="63" spans="1:14" ht="16.5" x14ac:dyDescent="0.25">
      <c r="A63" s="177" t="s">
        <v>28</v>
      </c>
      <c r="B63" s="77"/>
      <c r="C63" s="14"/>
      <c r="D63" s="3"/>
      <c r="E63" s="3"/>
      <c r="F63" s="7"/>
    </row>
    <row r="64" spans="1:14" ht="15.75" thickBot="1" x14ac:dyDescent="0.3">
      <c r="A64" s="40"/>
      <c r="B64" s="41"/>
      <c r="C64" s="189" t="s">
        <v>3</v>
      </c>
      <c r="D64" s="189"/>
      <c r="E64" s="190"/>
      <c r="F64" s="190"/>
    </row>
    <row r="65" spans="1:14" ht="30.75" thickBot="1" x14ac:dyDescent="0.3">
      <c r="A65" s="42" t="s">
        <v>5</v>
      </c>
      <c r="B65" s="43" t="s">
        <v>6</v>
      </c>
      <c r="C65" s="25">
        <v>1</v>
      </c>
      <c r="D65" s="25">
        <v>2</v>
      </c>
      <c r="E65" s="25">
        <v>3</v>
      </c>
      <c r="F65" s="26" t="s">
        <v>98</v>
      </c>
      <c r="G65" s="44" t="s">
        <v>97</v>
      </c>
    </row>
    <row r="66" spans="1:14" x14ac:dyDescent="0.25">
      <c r="A66" s="114"/>
      <c r="B66" s="75" t="s">
        <v>29</v>
      </c>
      <c r="C66" s="185" t="s">
        <v>102</v>
      </c>
      <c r="D66" s="185" t="s">
        <v>102</v>
      </c>
      <c r="E66" s="185" t="s">
        <v>102</v>
      </c>
      <c r="F66" s="199"/>
      <c r="G66" s="54"/>
    </row>
    <row r="67" spans="1:14" x14ac:dyDescent="0.25">
      <c r="A67" s="73"/>
      <c r="B67" s="71" t="s">
        <v>30</v>
      </c>
      <c r="C67" s="210"/>
      <c r="D67" s="210"/>
      <c r="E67" s="210"/>
      <c r="F67" s="200"/>
      <c r="G67" s="35" t="s">
        <v>100</v>
      </c>
      <c r="H67" s="30">
        <f>IF(C66=$M$18,1,0)</f>
        <v>0</v>
      </c>
      <c r="I67" s="30">
        <f>IF(C66=$M$18,1,0)</f>
        <v>0</v>
      </c>
      <c r="J67" s="30">
        <f>IF(D66=$M$18,1,0)</f>
        <v>0</v>
      </c>
      <c r="K67" s="30">
        <f>IF(E66=$M$18,1,0)</f>
        <v>0</v>
      </c>
      <c r="L67" s="30">
        <f>IF(G67=$L$6,1,0)</f>
        <v>1</v>
      </c>
    </row>
    <row r="68" spans="1:14" ht="26.25" x14ac:dyDescent="0.25">
      <c r="A68" s="73">
        <v>11</v>
      </c>
      <c r="B68" s="113" t="s">
        <v>115</v>
      </c>
      <c r="C68" s="210"/>
      <c r="D68" s="210"/>
      <c r="E68" s="210"/>
      <c r="F68" s="200"/>
      <c r="G68" s="49"/>
    </row>
    <row r="69" spans="1:14" s="112" customFormat="1" ht="31.5" customHeight="1" thickBot="1" x14ac:dyDescent="0.3">
      <c r="A69" s="125"/>
      <c r="B69" s="126" t="s">
        <v>114</v>
      </c>
      <c r="C69" s="186"/>
      <c r="D69" s="186"/>
      <c r="E69" s="186"/>
      <c r="F69" s="192"/>
      <c r="G69" s="118"/>
      <c r="H69" s="110"/>
      <c r="I69" s="110"/>
      <c r="J69" s="110"/>
      <c r="K69" s="110"/>
      <c r="L69" s="110"/>
      <c r="M69" s="110"/>
      <c r="N69" s="110"/>
    </row>
    <row r="70" spans="1:14" x14ac:dyDescent="0.25">
      <c r="A70" s="73">
        <v>12</v>
      </c>
      <c r="B70" s="69" t="s">
        <v>31</v>
      </c>
      <c r="C70" s="209" t="s">
        <v>102</v>
      </c>
      <c r="D70" s="209" t="s">
        <v>102</v>
      </c>
      <c r="E70" s="209" t="s">
        <v>102</v>
      </c>
      <c r="F70" s="208"/>
      <c r="G70" s="49"/>
    </row>
    <row r="71" spans="1:14" x14ac:dyDescent="0.25">
      <c r="A71" s="73"/>
      <c r="B71" s="69" t="s">
        <v>32</v>
      </c>
      <c r="C71" s="197"/>
      <c r="D71" s="197"/>
      <c r="E71" s="197"/>
      <c r="F71" s="194"/>
      <c r="G71" s="35" t="s">
        <v>100</v>
      </c>
      <c r="H71" s="30">
        <f>IF(C70=$M$18,1,0)</f>
        <v>0</v>
      </c>
      <c r="I71" s="30">
        <f>IF(C70=$M$18,1,0)</f>
        <v>0</v>
      </c>
      <c r="J71" s="30">
        <f>IF(D70=$M$18,1,0)</f>
        <v>0</v>
      </c>
      <c r="K71" s="30">
        <f>IF(E70=$M$18,1,0)</f>
        <v>0</v>
      </c>
      <c r="L71" s="30">
        <f>IF(G71=$L$6,1,0)</f>
        <v>1</v>
      </c>
    </row>
    <row r="72" spans="1:14" ht="7.5" customHeight="1" thickBot="1" x14ac:dyDescent="0.3">
      <c r="A72" s="78"/>
      <c r="B72" s="70"/>
      <c r="C72" s="198"/>
      <c r="D72" s="198"/>
      <c r="E72" s="198"/>
      <c r="F72" s="195"/>
      <c r="G72" s="53"/>
    </row>
    <row r="73" spans="1:14" x14ac:dyDescent="0.25">
      <c r="A73" s="65"/>
      <c r="B73" s="71" t="s">
        <v>33</v>
      </c>
      <c r="C73" s="196" t="s">
        <v>102</v>
      </c>
      <c r="D73" s="196" t="s">
        <v>102</v>
      </c>
      <c r="E73" s="196" t="s">
        <v>102</v>
      </c>
      <c r="F73" s="199"/>
      <c r="G73" s="57"/>
    </row>
    <row r="74" spans="1:14" x14ac:dyDescent="0.25">
      <c r="A74" s="65"/>
      <c r="B74" s="71" t="s">
        <v>34</v>
      </c>
      <c r="C74" s="197"/>
      <c r="D74" s="197"/>
      <c r="E74" s="197"/>
      <c r="F74" s="200"/>
      <c r="G74" s="35" t="s">
        <v>100</v>
      </c>
      <c r="H74" s="30">
        <f>IF(C73=$M$18,1,0)</f>
        <v>0</v>
      </c>
      <c r="I74" s="30">
        <f>IF(C73=$M$18,1,0)</f>
        <v>0</v>
      </c>
      <c r="J74" s="30">
        <f>IF(D73=$M$18,1,0)</f>
        <v>0</v>
      </c>
      <c r="K74" s="30">
        <f>IF(E73=$M$18,1,0)</f>
        <v>0</v>
      </c>
      <c r="L74" s="30">
        <f>IF(G74=$L$6,1,0)</f>
        <v>1</v>
      </c>
    </row>
    <row r="75" spans="1:14" x14ac:dyDescent="0.25">
      <c r="A75" s="65">
        <v>13</v>
      </c>
      <c r="B75" s="71" t="s">
        <v>35</v>
      </c>
      <c r="C75" s="197"/>
      <c r="D75" s="197"/>
      <c r="E75" s="197"/>
      <c r="F75" s="200"/>
      <c r="G75" s="49"/>
    </row>
    <row r="76" spans="1:14" x14ac:dyDescent="0.25">
      <c r="A76" s="65"/>
      <c r="B76" s="71"/>
      <c r="C76" s="197"/>
      <c r="D76" s="197"/>
      <c r="E76" s="197"/>
      <c r="F76" s="200"/>
      <c r="G76" s="49"/>
    </row>
    <row r="77" spans="1:14" ht="12" customHeight="1" thickBot="1" x14ac:dyDescent="0.3">
      <c r="A77" s="67"/>
      <c r="B77" s="72"/>
      <c r="C77" s="198"/>
      <c r="D77" s="198"/>
      <c r="E77" s="198"/>
      <c r="F77" s="192"/>
      <c r="G77" s="53"/>
    </row>
    <row r="78" spans="1:14" ht="12" customHeight="1" thickBot="1" x14ac:dyDescent="0.3">
      <c r="A78" s="67"/>
      <c r="B78" s="70"/>
      <c r="C78" s="128"/>
      <c r="D78" s="128"/>
      <c r="E78" s="128"/>
      <c r="F78" s="123"/>
      <c r="G78" s="49"/>
    </row>
    <row r="79" spans="1:14" x14ac:dyDescent="0.25">
      <c r="A79" s="65"/>
      <c r="B79" s="71" t="s">
        <v>36</v>
      </c>
      <c r="C79" s="196" t="s">
        <v>102</v>
      </c>
      <c r="D79" s="196" t="s">
        <v>102</v>
      </c>
      <c r="E79" s="196" t="s">
        <v>102</v>
      </c>
      <c r="F79" s="199"/>
      <c r="G79" s="57"/>
    </row>
    <row r="80" spans="1:14" ht="15.75" thickBot="1" x14ac:dyDescent="0.3">
      <c r="A80" s="79">
        <v>14</v>
      </c>
      <c r="B80" s="80" t="s">
        <v>37</v>
      </c>
      <c r="C80" s="197"/>
      <c r="D80" s="197"/>
      <c r="E80" s="197"/>
      <c r="F80" s="200"/>
      <c r="G80" s="35" t="s">
        <v>100</v>
      </c>
      <c r="H80" s="30">
        <f>IF(C79=$M$18,1,0)</f>
        <v>0</v>
      </c>
      <c r="I80" s="30">
        <f>IF(C79=$M$18,1,0)</f>
        <v>0</v>
      </c>
      <c r="J80" s="30">
        <f>IF(D79=$M$18,1,0)</f>
        <v>0</v>
      </c>
      <c r="K80" s="30">
        <f>IF(E79=$M$18,1,0)</f>
        <v>0</v>
      </c>
      <c r="L80" s="30">
        <f>IF(G80=$L$6,1,0)</f>
        <v>1</v>
      </c>
    </row>
    <row r="81" spans="1:12" x14ac:dyDescent="0.25">
      <c r="A81" s="65"/>
      <c r="B81" s="69" t="s">
        <v>38</v>
      </c>
      <c r="C81" s="197"/>
      <c r="D81" s="197"/>
      <c r="E81" s="197"/>
      <c r="F81" s="200"/>
      <c r="G81" s="49"/>
    </row>
    <row r="82" spans="1:12" ht="8.25" customHeight="1" thickBot="1" x14ac:dyDescent="0.3">
      <c r="A82" s="67"/>
      <c r="B82" s="70"/>
      <c r="C82" s="198"/>
      <c r="D82" s="198"/>
      <c r="E82" s="198"/>
      <c r="F82" s="192"/>
      <c r="G82" s="53"/>
    </row>
    <row r="83" spans="1:12" x14ac:dyDescent="0.25">
      <c r="A83" s="65">
        <v>15</v>
      </c>
      <c r="B83" s="71" t="s">
        <v>39</v>
      </c>
      <c r="C83" s="196" t="s">
        <v>102</v>
      </c>
      <c r="D83" s="196" t="s">
        <v>102</v>
      </c>
      <c r="E83" s="196" t="s">
        <v>102</v>
      </c>
      <c r="F83" s="193"/>
      <c r="G83" s="54"/>
    </row>
    <row r="84" spans="1:12" x14ac:dyDescent="0.25">
      <c r="A84" s="65"/>
      <c r="B84" s="81" t="s">
        <v>127</v>
      </c>
      <c r="C84" s="197"/>
      <c r="D84" s="197"/>
      <c r="E84" s="197"/>
      <c r="F84" s="194"/>
      <c r="G84" s="35" t="s">
        <v>100</v>
      </c>
      <c r="H84" s="30">
        <f>IF(C83=$M$18,1,0)</f>
        <v>0</v>
      </c>
      <c r="I84" s="30">
        <f>IF(C83=$M$18,1,0)</f>
        <v>0</v>
      </c>
      <c r="J84" s="30">
        <f>IF(D83=$M$18,1,0)</f>
        <v>0</v>
      </c>
      <c r="K84" s="30">
        <f>IF(E83=$M$18,1,0)</f>
        <v>0</v>
      </c>
      <c r="L84" s="30">
        <f>IF(G84=$L$6,1,0)</f>
        <v>1</v>
      </c>
    </row>
    <row r="85" spans="1:12" ht="8.25" customHeight="1" thickBot="1" x14ac:dyDescent="0.3">
      <c r="A85" s="67"/>
      <c r="B85" s="70"/>
      <c r="C85" s="198"/>
      <c r="D85" s="198"/>
      <c r="E85" s="198"/>
      <c r="F85" s="195"/>
      <c r="G85" s="53"/>
    </row>
    <row r="86" spans="1:12" x14ac:dyDescent="0.25">
      <c r="A86" s="76"/>
      <c r="B86" s="82"/>
      <c r="C86" s="4"/>
      <c r="D86" s="4"/>
      <c r="E86" s="4"/>
      <c r="F86" s="4"/>
    </row>
    <row r="87" spans="1:12" x14ac:dyDescent="0.25">
      <c r="A87" s="76"/>
      <c r="B87" s="82"/>
      <c r="C87" s="6"/>
      <c r="D87" s="6"/>
      <c r="E87" s="16"/>
      <c r="F87" s="16"/>
    </row>
    <row r="88" spans="1:12" ht="16.5" x14ac:dyDescent="0.25">
      <c r="A88" s="217" t="s">
        <v>40</v>
      </c>
      <c r="B88" s="217"/>
      <c r="C88" s="18"/>
      <c r="D88" s="17"/>
      <c r="E88" s="3"/>
      <c r="F88" s="7"/>
    </row>
    <row r="89" spans="1:12" ht="15.75" thickBot="1" x14ac:dyDescent="0.3">
      <c r="A89" s="40"/>
      <c r="B89" s="41"/>
      <c r="C89" s="189" t="s">
        <v>3</v>
      </c>
      <c r="D89" s="189"/>
      <c r="E89" s="190"/>
      <c r="F89" s="190"/>
    </row>
    <row r="90" spans="1:12" ht="30.75" thickBot="1" x14ac:dyDescent="0.3">
      <c r="A90" s="42" t="s">
        <v>5</v>
      </c>
      <c r="B90" s="43" t="s">
        <v>6</v>
      </c>
      <c r="C90" s="25">
        <v>1</v>
      </c>
      <c r="D90" s="25">
        <v>2</v>
      </c>
      <c r="E90" s="25">
        <v>3</v>
      </c>
      <c r="F90" s="26" t="s">
        <v>98</v>
      </c>
      <c r="G90" s="44" t="s">
        <v>97</v>
      </c>
    </row>
    <row r="91" spans="1:12" x14ac:dyDescent="0.25">
      <c r="A91" s="73">
        <v>16</v>
      </c>
      <c r="B91" s="68" t="s">
        <v>41</v>
      </c>
      <c r="C91" s="196" t="s">
        <v>102</v>
      </c>
      <c r="D91" s="196" t="s">
        <v>102</v>
      </c>
      <c r="E91" s="196" t="s">
        <v>102</v>
      </c>
      <c r="F91" s="193"/>
      <c r="G91" s="54"/>
    </row>
    <row r="92" spans="1:12" x14ac:dyDescent="0.25">
      <c r="A92" s="73"/>
      <c r="B92" s="69" t="s">
        <v>42</v>
      </c>
      <c r="C92" s="197"/>
      <c r="D92" s="197"/>
      <c r="E92" s="197"/>
      <c r="F92" s="194"/>
      <c r="G92" s="35" t="s">
        <v>100</v>
      </c>
      <c r="H92" s="30">
        <f>IF(C91=$M$18,1,0)</f>
        <v>0</v>
      </c>
      <c r="I92" s="30">
        <f>IF(C91=$M$18,1,0)</f>
        <v>0</v>
      </c>
      <c r="J92" s="30">
        <f>IF(D91=$M$18,1,0)</f>
        <v>0</v>
      </c>
      <c r="K92" s="30">
        <f>IF(E91=$M$18,1,0)</f>
        <v>0</v>
      </c>
      <c r="L92" s="30">
        <f>IF(G92=$L$6,1,0)</f>
        <v>1</v>
      </c>
    </row>
    <row r="93" spans="1:12" ht="8.25" customHeight="1" thickBot="1" x14ac:dyDescent="0.3">
      <c r="A93" s="78"/>
      <c r="B93" s="70"/>
      <c r="C93" s="198"/>
      <c r="D93" s="198"/>
      <c r="E93" s="198"/>
      <c r="F93" s="195"/>
      <c r="G93" s="53"/>
    </row>
    <row r="94" spans="1:12" ht="41.25" customHeight="1" x14ac:dyDescent="0.25">
      <c r="A94" s="73">
        <v>17</v>
      </c>
      <c r="B94" s="138" t="s">
        <v>134</v>
      </c>
      <c r="C94" s="205" t="s">
        <v>102</v>
      </c>
      <c r="D94" s="196" t="s">
        <v>102</v>
      </c>
      <c r="E94" s="196" t="s">
        <v>102</v>
      </c>
      <c r="F94" s="199"/>
      <c r="G94" s="57"/>
    </row>
    <row r="95" spans="1:12" x14ac:dyDescent="0.25">
      <c r="A95" s="73"/>
      <c r="B95" s="139"/>
      <c r="C95" s="206"/>
      <c r="D95" s="197"/>
      <c r="E95" s="197"/>
      <c r="F95" s="200"/>
      <c r="G95" s="48" t="s">
        <v>122</v>
      </c>
      <c r="I95" s="30">
        <f>IF(C94=$M$18,1,0)</f>
        <v>0</v>
      </c>
      <c r="J95" s="30">
        <f>IF(D94=$M$18,1,0)</f>
        <v>0</v>
      </c>
      <c r="K95" s="30">
        <f>IF(E94=$M$18,1,0)</f>
        <v>0</v>
      </c>
      <c r="L95" s="30">
        <f>IF(G95=$L$6,1,0)</f>
        <v>0</v>
      </c>
    </row>
    <row r="96" spans="1:12" ht="15.75" thickBot="1" x14ac:dyDescent="0.3">
      <c r="A96" s="137"/>
      <c r="B96" s="140"/>
      <c r="C96" s="206"/>
      <c r="D96" s="197"/>
      <c r="E96" s="197"/>
      <c r="F96" s="200"/>
      <c r="G96" s="49"/>
    </row>
    <row r="97" spans="1:14" x14ac:dyDescent="0.25">
      <c r="A97" s="73"/>
      <c r="B97" s="132" t="s">
        <v>145</v>
      </c>
      <c r="C97" s="197"/>
      <c r="D97" s="197"/>
      <c r="E97" s="197"/>
      <c r="F97" s="200"/>
      <c r="G97" s="49"/>
    </row>
    <row r="98" spans="1:14" ht="5.25" customHeight="1" thickBot="1" x14ac:dyDescent="0.3">
      <c r="A98" s="78"/>
      <c r="B98" s="70"/>
      <c r="C98" s="198"/>
      <c r="D98" s="198"/>
      <c r="E98" s="198"/>
      <c r="F98" s="192"/>
      <c r="G98" s="53"/>
    </row>
    <row r="99" spans="1:14" x14ac:dyDescent="0.25">
      <c r="A99" s="73"/>
      <c r="B99" s="69" t="s">
        <v>43</v>
      </c>
      <c r="C99" s="196" t="s">
        <v>102</v>
      </c>
      <c r="D99" s="196" t="s">
        <v>102</v>
      </c>
      <c r="E99" s="196" t="s">
        <v>102</v>
      </c>
      <c r="F99" s="193"/>
      <c r="G99" s="54"/>
    </row>
    <row r="100" spans="1:14" ht="15.75" thickBot="1" x14ac:dyDescent="0.3">
      <c r="A100" s="73">
        <v>18</v>
      </c>
      <c r="B100" s="80" t="s">
        <v>44</v>
      </c>
      <c r="C100" s="197"/>
      <c r="D100" s="197"/>
      <c r="E100" s="197"/>
      <c r="F100" s="194"/>
      <c r="G100" s="48" t="s">
        <v>122</v>
      </c>
      <c r="I100" s="30">
        <f>IF(C99=$M$18,1,0)</f>
        <v>0</v>
      </c>
      <c r="J100" s="30">
        <f>IF(D99=$M$18,1,0)</f>
        <v>0</v>
      </c>
      <c r="K100" s="30">
        <f>IF(E99=$M$18,1,0)</f>
        <v>0</v>
      </c>
      <c r="L100" s="30">
        <f>IF(G100=$L$6,1,0)</f>
        <v>0</v>
      </c>
    </row>
    <row r="101" spans="1:14" x14ac:dyDescent="0.25">
      <c r="A101" s="83"/>
      <c r="B101" s="69" t="s">
        <v>45</v>
      </c>
      <c r="C101" s="197"/>
      <c r="D101" s="197"/>
      <c r="E101" s="197"/>
      <c r="F101" s="194"/>
      <c r="G101" s="49"/>
    </row>
    <row r="102" spans="1:14" s="112" customFormat="1" ht="21.75" customHeight="1" thickBot="1" x14ac:dyDescent="0.3">
      <c r="A102" s="125"/>
      <c r="B102" s="126" t="s">
        <v>93</v>
      </c>
      <c r="C102" s="198"/>
      <c r="D102" s="198"/>
      <c r="E102" s="198"/>
      <c r="F102" s="195"/>
      <c r="G102" s="118"/>
      <c r="H102" s="110"/>
      <c r="I102" s="110"/>
      <c r="J102" s="110"/>
      <c r="K102" s="110"/>
      <c r="L102" s="110"/>
      <c r="M102" s="110"/>
      <c r="N102" s="110"/>
    </row>
    <row r="103" spans="1:14" x14ac:dyDescent="0.25">
      <c r="A103" s="76"/>
      <c r="B103" s="36"/>
      <c r="C103" s="6"/>
      <c r="D103" s="6"/>
      <c r="E103" s="6"/>
      <c r="F103" s="6"/>
    </row>
    <row r="104" spans="1:14" x14ac:dyDescent="0.25">
      <c r="A104" s="76"/>
      <c r="B104" s="36"/>
      <c r="C104" s="6"/>
      <c r="D104" s="6"/>
      <c r="E104" s="6"/>
      <c r="F104" s="6"/>
    </row>
    <row r="105" spans="1:14" ht="18" x14ac:dyDescent="0.25">
      <c r="A105" s="84" t="s">
        <v>46</v>
      </c>
      <c r="B105" s="36"/>
      <c r="C105" s="6"/>
      <c r="D105" s="6"/>
      <c r="E105" s="6"/>
      <c r="F105" s="6"/>
    </row>
    <row r="106" spans="1:14" ht="15.75" thickBot="1" x14ac:dyDescent="0.3">
      <c r="A106" s="40"/>
      <c r="B106" s="41"/>
      <c r="C106" s="189" t="s">
        <v>3</v>
      </c>
      <c r="D106" s="189"/>
      <c r="E106" s="190"/>
      <c r="F106" s="190"/>
    </row>
    <row r="107" spans="1:14" ht="30.75" thickBot="1" x14ac:dyDescent="0.3">
      <c r="A107" s="42" t="s">
        <v>5</v>
      </c>
      <c r="B107" s="43" t="s">
        <v>6</v>
      </c>
      <c r="C107" s="25">
        <v>1</v>
      </c>
      <c r="D107" s="25">
        <v>2</v>
      </c>
      <c r="E107" s="25">
        <v>3</v>
      </c>
      <c r="F107" s="26" t="s">
        <v>98</v>
      </c>
      <c r="G107" s="44" t="s">
        <v>97</v>
      </c>
    </row>
    <row r="108" spans="1:14" x14ac:dyDescent="0.25">
      <c r="A108" s="45"/>
      <c r="B108" s="61" t="s">
        <v>48</v>
      </c>
      <c r="C108" s="196" t="s">
        <v>102</v>
      </c>
      <c r="D108" s="196" t="s">
        <v>102</v>
      </c>
      <c r="E108" s="196" t="s">
        <v>102</v>
      </c>
      <c r="F108" s="199"/>
      <c r="G108" s="57"/>
    </row>
    <row r="109" spans="1:14" x14ac:dyDescent="0.25">
      <c r="A109" s="45" t="s">
        <v>47</v>
      </c>
      <c r="B109" s="47" t="s">
        <v>49</v>
      </c>
      <c r="C109" s="197"/>
      <c r="D109" s="197"/>
      <c r="E109" s="197"/>
      <c r="F109" s="200"/>
      <c r="G109" s="35" t="s">
        <v>100</v>
      </c>
      <c r="H109" s="30">
        <f>IF(C108=$M$18,1,0)</f>
        <v>0</v>
      </c>
      <c r="I109" s="30">
        <f>IF(C108=$M$18,1,0)</f>
        <v>0</v>
      </c>
      <c r="J109" s="30">
        <f>IF(D108=$M$18,1,0)</f>
        <v>0</v>
      </c>
      <c r="K109" s="30">
        <f>IF(E108=$M$18,1,0)</f>
        <v>0</v>
      </c>
      <c r="L109" s="30">
        <f>IF(G109=$L$6,1,0)</f>
        <v>1</v>
      </c>
    </row>
    <row r="110" spans="1:14" ht="15.75" thickBot="1" x14ac:dyDescent="0.3">
      <c r="A110" s="85"/>
      <c r="B110" s="47" t="s">
        <v>50</v>
      </c>
      <c r="C110" s="197"/>
      <c r="D110" s="197"/>
      <c r="E110" s="197"/>
      <c r="F110" s="200"/>
      <c r="G110" s="49"/>
    </row>
    <row r="111" spans="1:14" ht="4.5" customHeight="1" thickBot="1" x14ac:dyDescent="0.3">
      <c r="A111" s="51"/>
      <c r="B111" s="86"/>
      <c r="C111" s="198"/>
      <c r="D111" s="198"/>
      <c r="E111" s="198"/>
      <c r="F111" s="192"/>
      <c r="G111" s="53"/>
    </row>
    <row r="112" spans="1:14" x14ac:dyDescent="0.25">
      <c r="A112" s="45"/>
      <c r="B112" s="47" t="s">
        <v>52</v>
      </c>
      <c r="C112" s="196" t="s">
        <v>102</v>
      </c>
      <c r="D112" s="196" t="s">
        <v>102</v>
      </c>
      <c r="E112" s="196" t="s">
        <v>102</v>
      </c>
      <c r="F112" s="193"/>
      <c r="G112" s="54"/>
    </row>
    <row r="113" spans="1:12" x14ac:dyDescent="0.25">
      <c r="A113" s="45" t="s">
        <v>51</v>
      </c>
      <c r="B113" s="47" t="s">
        <v>53</v>
      </c>
      <c r="C113" s="197"/>
      <c r="D113" s="197"/>
      <c r="E113" s="197"/>
      <c r="F113" s="194"/>
      <c r="G113" s="35" t="s">
        <v>100</v>
      </c>
      <c r="H113" s="30">
        <f>IF(C112=$M$18,1,0)</f>
        <v>0</v>
      </c>
      <c r="I113" s="30">
        <f>IF(C112=$M$18,1,0)</f>
        <v>0</v>
      </c>
      <c r="J113" s="30">
        <f>IF(D112=$M$18,1,0)</f>
        <v>0</v>
      </c>
      <c r="K113" s="30">
        <f>IF(E112=$M$18,1,0)</f>
        <v>0</v>
      </c>
      <c r="L113" s="30">
        <f>IF(G113=$L$6,1,0)</f>
        <v>1</v>
      </c>
    </row>
    <row r="114" spans="1:12" ht="8.25" customHeight="1" thickBot="1" x14ac:dyDescent="0.3">
      <c r="A114" s="51"/>
      <c r="B114" s="87"/>
      <c r="C114" s="198"/>
      <c r="D114" s="198"/>
      <c r="E114" s="198"/>
      <c r="F114" s="195"/>
      <c r="G114" s="53"/>
    </row>
    <row r="115" spans="1:12" x14ac:dyDescent="0.25">
      <c r="A115" s="45"/>
      <c r="B115" s="47" t="s">
        <v>55</v>
      </c>
      <c r="C115" s="196" t="s">
        <v>102</v>
      </c>
      <c r="D115" s="196" t="s">
        <v>102</v>
      </c>
      <c r="E115" s="196" t="s">
        <v>102</v>
      </c>
      <c r="F115" s="193"/>
      <c r="G115" s="54"/>
    </row>
    <row r="116" spans="1:12" x14ac:dyDescent="0.25">
      <c r="A116" s="45" t="s">
        <v>54</v>
      </c>
      <c r="B116" s="47" t="s">
        <v>56</v>
      </c>
      <c r="C116" s="197"/>
      <c r="D116" s="197"/>
      <c r="E116" s="197"/>
      <c r="F116" s="194"/>
      <c r="G116" s="35" t="s">
        <v>100</v>
      </c>
      <c r="H116" s="30">
        <f>IF(C115=$M$18,1,0)</f>
        <v>0</v>
      </c>
      <c r="I116" s="30">
        <f>IF(C115=$M$18,1,0)</f>
        <v>0</v>
      </c>
      <c r="J116" s="30">
        <f>IF(D115=$M$18,1,0)</f>
        <v>0</v>
      </c>
      <c r="K116" s="30">
        <f>IF(E115=$M$18,1,0)</f>
        <v>0</v>
      </c>
      <c r="L116" s="30">
        <f>IF(G116=$L$6,1,0)</f>
        <v>1</v>
      </c>
    </row>
    <row r="117" spans="1:12" ht="15.75" thickBot="1" x14ac:dyDescent="0.3">
      <c r="A117" s="51"/>
      <c r="B117" s="87" t="s">
        <v>57</v>
      </c>
      <c r="C117" s="198"/>
      <c r="D117" s="198"/>
      <c r="E117" s="198"/>
      <c r="F117" s="195"/>
      <c r="G117" s="53"/>
    </row>
    <row r="118" spans="1:12" x14ac:dyDescent="0.25">
      <c r="A118" s="88"/>
      <c r="B118" s="38"/>
      <c r="C118" s="6"/>
      <c r="D118" s="6"/>
      <c r="E118" s="6"/>
      <c r="F118" s="6"/>
    </row>
    <row r="119" spans="1:12" x14ac:dyDescent="0.25">
      <c r="A119" s="88"/>
      <c r="B119" s="38"/>
      <c r="C119" s="6"/>
      <c r="D119" s="6"/>
      <c r="E119" s="6"/>
      <c r="F119" s="6"/>
    </row>
    <row r="120" spans="1:12" ht="18" x14ac:dyDescent="0.25">
      <c r="A120" s="84" t="s">
        <v>58</v>
      </c>
      <c r="B120" s="38"/>
      <c r="C120" s="6"/>
      <c r="D120" s="6"/>
      <c r="E120" s="6"/>
      <c r="F120" s="6"/>
    </row>
    <row r="121" spans="1:12" ht="15.75" thickBot="1" x14ac:dyDescent="0.3">
      <c r="A121" s="40"/>
      <c r="B121" s="41"/>
      <c r="C121" s="189" t="s">
        <v>3</v>
      </c>
      <c r="D121" s="189"/>
      <c r="E121" s="190"/>
      <c r="F121" s="190"/>
    </row>
    <row r="122" spans="1:12" ht="30.75" thickBot="1" x14ac:dyDescent="0.3">
      <c r="A122" s="42" t="s">
        <v>5</v>
      </c>
      <c r="B122" s="43" t="s">
        <v>6</v>
      </c>
      <c r="C122" s="25">
        <v>1</v>
      </c>
      <c r="D122" s="25">
        <v>2</v>
      </c>
      <c r="E122" s="25">
        <v>3</v>
      </c>
      <c r="F122" s="26" t="s">
        <v>98</v>
      </c>
      <c r="G122" s="44" t="s">
        <v>97</v>
      </c>
    </row>
    <row r="123" spans="1:12" x14ac:dyDescent="0.25">
      <c r="A123" s="45" t="s">
        <v>59</v>
      </c>
      <c r="B123" s="89" t="s">
        <v>60</v>
      </c>
      <c r="C123" s="185" t="s">
        <v>102</v>
      </c>
      <c r="D123" s="185" t="s">
        <v>102</v>
      </c>
      <c r="E123" s="185" t="s">
        <v>102</v>
      </c>
      <c r="F123" s="191"/>
      <c r="G123" s="57" t="s">
        <v>100</v>
      </c>
      <c r="H123" s="30">
        <f>IF(C123=$M$18,1,0)</f>
        <v>0</v>
      </c>
      <c r="I123" s="30">
        <f>IF(C123=$M$18,1,0)</f>
        <v>0</v>
      </c>
      <c r="J123" s="30">
        <f>IF(D123=$M$18,1,0)</f>
        <v>0</v>
      </c>
      <c r="K123" s="30">
        <f>IF(E123=$M$18,1,0)</f>
        <v>0</v>
      </c>
      <c r="L123" s="30">
        <f>IF(G123=$L$6,1,0)</f>
        <v>1</v>
      </c>
    </row>
    <row r="124" spans="1:12" ht="15.75" thickBot="1" x14ac:dyDescent="0.3">
      <c r="A124" s="51"/>
      <c r="B124" s="87"/>
      <c r="C124" s="186"/>
      <c r="D124" s="186"/>
      <c r="E124" s="186"/>
      <c r="F124" s="192"/>
      <c r="G124" s="53"/>
    </row>
    <row r="125" spans="1:12" x14ac:dyDescent="0.25">
      <c r="A125" s="45" t="s">
        <v>61</v>
      </c>
      <c r="B125" s="89" t="s">
        <v>62</v>
      </c>
      <c r="C125" s="185" t="s">
        <v>102</v>
      </c>
      <c r="D125" s="185" t="s">
        <v>102</v>
      </c>
      <c r="E125" s="185" t="s">
        <v>102</v>
      </c>
      <c r="F125" s="191"/>
      <c r="G125" s="57" t="s">
        <v>100</v>
      </c>
      <c r="H125" s="30">
        <f>IF(C125=$M$18,1,0)</f>
        <v>0</v>
      </c>
      <c r="I125" s="30">
        <f>IF(C125=$M$18,1,0)</f>
        <v>0</v>
      </c>
      <c r="J125" s="30">
        <f>IF(D125=$M$18,1,0)</f>
        <v>0</v>
      </c>
      <c r="K125" s="30">
        <f>IF(E125=$M$18,1,0)</f>
        <v>0</v>
      </c>
      <c r="L125" s="30">
        <f>IF(G125=$L$6,1,0)</f>
        <v>1</v>
      </c>
    </row>
    <row r="126" spans="1:12" ht="15.75" thickBot="1" x14ac:dyDescent="0.3">
      <c r="A126" s="51"/>
      <c r="B126" s="87"/>
      <c r="C126" s="186"/>
      <c r="D126" s="186"/>
      <c r="E126" s="186"/>
      <c r="F126" s="192"/>
      <c r="G126" s="53"/>
    </row>
    <row r="127" spans="1:12" ht="63.75" customHeight="1" x14ac:dyDescent="0.25">
      <c r="A127" s="92" t="s">
        <v>63</v>
      </c>
      <c r="B127" s="127" t="s">
        <v>124</v>
      </c>
      <c r="C127" s="185" t="s">
        <v>102</v>
      </c>
      <c r="D127" s="185" t="s">
        <v>102</v>
      </c>
      <c r="E127" s="185" t="s">
        <v>102</v>
      </c>
      <c r="F127" s="107"/>
      <c r="G127" s="94" t="s">
        <v>100</v>
      </c>
      <c r="H127" s="110">
        <f>IF(C127=$M$18,1,0)</f>
        <v>0</v>
      </c>
      <c r="I127" s="110">
        <f>IF(C127=$M$18,1,0)</f>
        <v>0</v>
      </c>
      <c r="J127" s="110">
        <f>IF(D127=$M$18,1,0)</f>
        <v>0</v>
      </c>
      <c r="K127" s="110">
        <f>IF(E127=$M$18,1,0)</f>
        <v>0</v>
      </c>
      <c r="L127" s="110">
        <f>IF(G127=$L$6,1,0)</f>
        <v>1</v>
      </c>
    </row>
    <row r="128" spans="1:12" ht="6" customHeight="1" thickBot="1" x14ac:dyDescent="0.3">
      <c r="A128" s="45"/>
      <c r="B128" s="90"/>
      <c r="C128" s="186"/>
      <c r="D128" s="186"/>
      <c r="E128" s="186"/>
      <c r="F128" s="107"/>
      <c r="G128" s="49"/>
    </row>
    <row r="129" spans="1:14" x14ac:dyDescent="0.25">
      <c r="A129" s="60" t="s">
        <v>65</v>
      </c>
      <c r="B129" s="89" t="s">
        <v>64</v>
      </c>
      <c r="C129" s="185" t="s">
        <v>102</v>
      </c>
      <c r="D129" s="185" t="s">
        <v>102</v>
      </c>
      <c r="E129" s="185" t="s">
        <v>102</v>
      </c>
      <c r="F129" s="191"/>
      <c r="G129" s="57" t="s">
        <v>100</v>
      </c>
      <c r="H129" s="30">
        <f>IF(C129=$M$18,1,0)</f>
        <v>0</v>
      </c>
      <c r="I129" s="30">
        <f>IF(C129=$M$18,1,0)</f>
        <v>0</v>
      </c>
      <c r="J129" s="30">
        <f>IF(D129=$M$18,1,0)</f>
        <v>0</v>
      </c>
      <c r="K129" s="30">
        <f>IF(E129=$M$18,1,0)</f>
        <v>0</v>
      </c>
      <c r="L129" s="30">
        <f>IF(G129=$L$6,1,0)</f>
        <v>1</v>
      </c>
    </row>
    <row r="130" spans="1:14" ht="7.5" customHeight="1" thickBot="1" x14ac:dyDescent="0.3">
      <c r="A130" s="51"/>
      <c r="B130" s="91"/>
      <c r="C130" s="186"/>
      <c r="D130" s="186"/>
      <c r="E130" s="186"/>
      <c r="F130" s="192"/>
      <c r="G130" s="53"/>
    </row>
    <row r="131" spans="1:14" x14ac:dyDescent="0.25">
      <c r="A131" s="60" t="s">
        <v>67</v>
      </c>
      <c r="B131" s="89" t="s">
        <v>66</v>
      </c>
      <c r="C131" s="185" t="s">
        <v>102</v>
      </c>
      <c r="D131" s="185" t="s">
        <v>102</v>
      </c>
      <c r="E131" s="185" t="s">
        <v>102</v>
      </c>
      <c r="F131" s="191"/>
      <c r="G131" s="57" t="s">
        <v>100</v>
      </c>
      <c r="H131" s="30">
        <f>IF(C131=$M$18,1,0)</f>
        <v>0</v>
      </c>
      <c r="I131" s="30">
        <f>IF(C131=$M$18,1,0)</f>
        <v>0</v>
      </c>
      <c r="J131" s="30">
        <f>IF(D131=$M$18,1,0)</f>
        <v>0</v>
      </c>
      <c r="K131" s="30">
        <f>IF(E131=$M$18,1,0)</f>
        <v>0</v>
      </c>
      <c r="L131" s="30">
        <f>IF(G131=$L$6,1,0)</f>
        <v>1</v>
      </c>
    </row>
    <row r="132" spans="1:14" ht="15.75" thickBot="1" x14ac:dyDescent="0.3">
      <c r="A132" s="51"/>
      <c r="B132" s="87" t="s">
        <v>128</v>
      </c>
      <c r="C132" s="186"/>
      <c r="D132" s="186"/>
      <c r="E132" s="186"/>
      <c r="F132" s="192"/>
      <c r="G132" s="53"/>
    </row>
    <row r="133" spans="1:14" ht="57.75" customHeight="1" thickBot="1" x14ac:dyDescent="0.3">
      <c r="A133" s="92" t="s">
        <v>69</v>
      </c>
      <c r="B133" s="93" t="s">
        <v>68</v>
      </c>
      <c r="C133" s="27" t="s">
        <v>102</v>
      </c>
      <c r="D133" s="27" t="s">
        <v>102</v>
      </c>
      <c r="E133" s="27" t="s">
        <v>102</v>
      </c>
      <c r="F133" s="24"/>
      <c r="G133" s="94" t="s">
        <v>100</v>
      </c>
      <c r="H133" s="30">
        <f>IF(C133=$M$18,1,0)</f>
        <v>0</v>
      </c>
      <c r="I133" s="30">
        <f>IF(C133=$M$18,1,0)</f>
        <v>0</v>
      </c>
      <c r="J133" s="30">
        <f>IF(D133=$M$18,1,0)</f>
        <v>0</v>
      </c>
      <c r="K133" s="30">
        <f>IF(E133=$M$18,1,0)</f>
        <v>0</v>
      </c>
      <c r="L133" s="30">
        <f>IF(G133=$L$6,1,0)</f>
        <v>1</v>
      </c>
    </row>
    <row r="134" spans="1:14" ht="25.5" x14ac:dyDescent="0.25">
      <c r="A134" s="60" t="s">
        <v>72</v>
      </c>
      <c r="B134" s="142" t="s">
        <v>135</v>
      </c>
      <c r="C134" s="205" t="s">
        <v>102</v>
      </c>
      <c r="D134" s="196" t="s">
        <v>102</v>
      </c>
      <c r="E134" s="196" t="s">
        <v>102</v>
      </c>
      <c r="F134" s="193"/>
      <c r="G134" s="54"/>
    </row>
    <row r="135" spans="1:14" x14ac:dyDescent="0.25">
      <c r="A135" s="45"/>
      <c r="B135" s="143" t="s">
        <v>70</v>
      </c>
      <c r="C135" s="206"/>
      <c r="D135" s="197"/>
      <c r="E135" s="197"/>
      <c r="F135" s="194"/>
      <c r="G135" s="141" t="s">
        <v>100</v>
      </c>
      <c r="H135" s="30">
        <f>IF(C134=$M$18,1,0)</f>
        <v>0</v>
      </c>
      <c r="I135" s="30">
        <f>IF(C134=$M$18,1,0)</f>
        <v>0</v>
      </c>
      <c r="J135" s="30">
        <f>IF(D134=$M$18,1,0)</f>
        <v>0</v>
      </c>
      <c r="K135" s="30">
        <f>IF(E134=$M$18,1,0)</f>
        <v>0</v>
      </c>
      <c r="L135" s="30">
        <f>IF(G135=$L$6,1,0)</f>
        <v>1</v>
      </c>
    </row>
    <row r="136" spans="1:14" x14ac:dyDescent="0.25">
      <c r="A136" s="45"/>
      <c r="B136" s="144" t="s">
        <v>136</v>
      </c>
      <c r="C136" s="206"/>
      <c r="D136" s="197"/>
      <c r="E136" s="197"/>
      <c r="F136" s="194"/>
      <c r="G136" s="48"/>
    </row>
    <row r="137" spans="1:14" ht="15.75" thickBot="1" x14ac:dyDescent="0.3">
      <c r="A137" s="51"/>
      <c r="B137" s="145"/>
      <c r="C137" s="207"/>
      <c r="D137" s="198"/>
      <c r="E137" s="198"/>
      <c r="F137" s="195"/>
      <c r="G137" s="53"/>
    </row>
    <row r="138" spans="1:14" x14ac:dyDescent="0.25">
      <c r="A138" s="88"/>
      <c r="B138" s="38"/>
      <c r="C138" s="6"/>
      <c r="D138" s="6"/>
      <c r="E138" s="6"/>
      <c r="F138" s="6"/>
    </row>
    <row r="139" spans="1:14" ht="16.5" x14ac:dyDescent="0.25">
      <c r="A139" s="212" t="s">
        <v>71</v>
      </c>
      <c r="B139" s="212"/>
      <c r="C139" s="15"/>
      <c r="D139" s="17"/>
      <c r="E139" s="17"/>
      <c r="F139" s="19"/>
    </row>
    <row r="140" spans="1:14" ht="15.75" thickBot="1" x14ac:dyDescent="0.3">
      <c r="A140" s="40"/>
      <c r="B140" s="41"/>
      <c r="C140" s="189" t="s">
        <v>3</v>
      </c>
      <c r="D140" s="189"/>
      <c r="E140" s="190"/>
      <c r="F140" s="190"/>
    </row>
    <row r="141" spans="1:14" ht="30.75" thickBot="1" x14ac:dyDescent="0.3">
      <c r="A141" s="42" t="s">
        <v>5</v>
      </c>
      <c r="B141" s="43" t="s">
        <v>6</v>
      </c>
      <c r="C141" s="25">
        <v>1</v>
      </c>
      <c r="D141" s="25">
        <v>2</v>
      </c>
      <c r="E141" s="25">
        <v>3</v>
      </c>
      <c r="F141" s="26" t="s">
        <v>98</v>
      </c>
      <c r="G141" s="44" t="s">
        <v>97</v>
      </c>
    </row>
    <row r="142" spans="1:14" x14ac:dyDescent="0.25">
      <c r="A142" s="45"/>
      <c r="B142" s="61" t="s">
        <v>73</v>
      </c>
      <c r="C142" s="196" t="s">
        <v>102</v>
      </c>
      <c r="D142" s="196" t="s">
        <v>102</v>
      </c>
      <c r="E142" s="196" t="s">
        <v>102</v>
      </c>
      <c r="F142" s="193"/>
      <c r="G142" s="54"/>
    </row>
    <row r="143" spans="1:14" x14ac:dyDescent="0.25">
      <c r="A143" s="45" t="s">
        <v>75</v>
      </c>
      <c r="B143" s="95" t="s">
        <v>74</v>
      </c>
      <c r="C143" s="197"/>
      <c r="D143" s="197"/>
      <c r="E143" s="197"/>
      <c r="F143" s="194"/>
      <c r="G143" s="35" t="s">
        <v>100</v>
      </c>
      <c r="H143" s="30">
        <f>IF(C142=$M$18,1,0)</f>
        <v>0</v>
      </c>
      <c r="I143" s="30">
        <f>IF(C142=$M$18,1,0)</f>
        <v>0</v>
      </c>
      <c r="J143" s="30">
        <f>IF(D142=$M$18,1,0)</f>
        <v>0</v>
      </c>
      <c r="K143" s="30">
        <f>IF(E142=$M$18,1,0)</f>
        <v>0</v>
      </c>
      <c r="L143" s="30">
        <f>IF(G143=$L$6,1,0)</f>
        <v>1</v>
      </c>
    </row>
    <row r="144" spans="1:14" s="112" customFormat="1" ht="21.75" customHeight="1" thickBot="1" x14ac:dyDescent="0.3">
      <c r="A144" s="116"/>
      <c r="B144" s="117" t="s">
        <v>118</v>
      </c>
      <c r="C144" s="198"/>
      <c r="D144" s="198"/>
      <c r="E144" s="198"/>
      <c r="F144" s="195"/>
      <c r="G144" s="118"/>
      <c r="H144" s="110"/>
      <c r="I144" s="110"/>
      <c r="J144" s="110"/>
      <c r="K144" s="110"/>
      <c r="L144" s="110"/>
      <c r="M144" s="110"/>
      <c r="N144" s="110"/>
    </row>
    <row r="145" spans="1:15" ht="33.75" customHeight="1" x14ac:dyDescent="0.25">
      <c r="A145" s="45"/>
      <c r="B145" s="146" t="s">
        <v>138</v>
      </c>
      <c r="C145" s="150" t="s">
        <v>102</v>
      </c>
      <c r="D145" s="150" t="s">
        <v>102</v>
      </c>
      <c r="E145" s="150" t="s">
        <v>102</v>
      </c>
      <c r="F145" s="199"/>
      <c r="G145" s="57"/>
      <c r="I145" s="30">
        <f t="shared" ref="I145:K146" si="0">IF(C145=$M$18,1,0)</f>
        <v>0</v>
      </c>
      <c r="J145" s="30">
        <f t="shared" si="0"/>
        <v>0</v>
      </c>
      <c r="K145" s="30">
        <f t="shared" si="0"/>
        <v>0</v>
      </c>
      <c r="L145" s="30">
        <f>IF(G145=$L$6,1,0)</f>
        <v>0</v>
      </c>
      <c r="N145" s="157"/>
      <c r="O145" s="158"/>
    </row>
    <row r="146" spans="1:15" ht="120" customHeight="1" x14ac:dyDescent="0.25">
      <c r="A146" s="92" t="s">
        <v>76</v>
      </c>
      <c r="B146" s="147" t="s">
        <v>137</v>
      </c>
      <c r="C146" s="152" t="s">
        <v>102</v>
      </c>
      <c r="D146" s="152" t="s">
        <v>102</v>
      </c>
      <c r="E146" s="152" t="s">
        <v>102</v>
      </c>
      <c r="F146" s="200"/>
      <c r="G146" s="151" t="s">
        <v>148</v>
      </c>
      <c r="I146" s="30">
        <f t="shared" si="0"/>
        <v>0</v>
      </c>
      <c r="J146" s="30">
        <f t="shared" si="0"/>
        <v>0</v>
      </c>
      <c r="K146" s="30">
        <f t="shared" si="0"/>
        <v>0</v>
      </c>
      <c r="L146" s="30">
        <f>IF(G146=$L$6,1,0)</f>
        <v>0</v>
      </c>
      <c r="N146" s="157"/>
      <c r="O146" s="159"/>
    </row>
    <row r="147" spans="1:15" ht="41.25" customHeight="1" x14ac:dyDescent="0.25">
      <c r="A147" s="92"/>
      <c r="B147" s="153" t="s">
        <v>143</v>
      </c>
      <c r="C147" s="148"/>
      <c r="D147" s="134"/>
      <c r="E147" s="134"/>
      <c r="F147" s="200"/>
      <c r="G147" s="49"/>
      <c r="N147" s="157"/>
      <c r="O147" s="158"/>
    </row>
    <row r="148" spans="1:15" s="112" customFormat="1" ht="19.5" customHeight="1" thickBot="1" x14ac:dyDescent="0.3">
      <c r="A148" s="116"/>
      <c r="B148" s="154" t="s">
        <v>141</v>
      </c>
      <c r="C148" s="149"/>
      <c r="D148" s="135"/>
      <c r="E148" s="135"/>
      <c r="F148" s="192"/>
      <c r="G148" s="118"/>
      <c r="H148" s="110"/>
      <c r="I148" s="110"/>
      <c r="J148" s="110"/>
      <c r="K148" s="110"/>
      <c r="L148" s="110"/>
      <c r="M148" s="110"/>
      <c r="N148" s="160"/>
      <c r="O148" s="161"/>
    </row>
    <row r="149" spans="1:15" ht="25.5" x14ac:dyDescent="0.25">
      <c r="A149" s="45"/>
      <c r="B149" s="146" t="s">
        <v>139</v>
      </c>
      <c r="C149" s="165" t="s">
        <v>102</v>
      </c>
      <c r="D149" s="165" t="s">
        <v>102</v>
      </c>
      <c r="E149" s="165" t="s">
        <v>102</v>
      </c>
      <c r="F149" s="199"/>
      <c r="G149" s="54"/>
      <c r="I149" s="30">
        <f t="shared" ref="I149:K150" si="1">IF(C149=$M$18,1,0)</f>
        <v>0</v>
      </c>
      <c r="J149" s="30">
        <f t="shared" si="1"/>
        <v>0</v>
      </c>
      <c r="K149" s="30">
        <f t="shared" si="1"/>
        <v>0</v>
      </c>
      <c r="L149" s="30">
        <f>IF(G149=$L$6,1,0)</f>
        <v>0</v>
      </c>
      <c r="O149" s="158"/>
    </row>
    <row r="150" spans="1:15" ht="120" customHeight="1" x14ac:dyDescent="0.25">
      <c r="A150" s="92" t="s">
        <v>77</v>
      </c>
      <c r="B150" s="147" t="s">
        <v>140</v>
      </c>
      <c r="C150" s="152" t="s">
        <v>102</v>
      </c>
      <c r="D150" s="152" t="s">
        <v>102</v>
      </c>
      <c r="E150" s="152" t="s">
        <v>102</v>
      </c>
      <c r="F150" s="200"/>
      <c r="G150" s="151" t="s">
        <v>147</v>
      </c>
      <c r="I150" s="30">
        <f t="shared" si="1"/>
        <v>0</v>
      </c>
      <c r="J150" s="30">
        <f t="shared" si="1"/>
        <v>0</v>
      </c>
      <c r="K150" s="30">
        <f t="shared" si="1"/>
        <v>0</v>
      </c>
      <c r="L150" s="30">
        <f>IF(G150=$L$6,1,0)</f>
        <v>0</v>
      </c>
      <c r="O150" s="159"/>
    </row>
    <row r="151" spans="1:15" ht="37.5" customHeight="1" x14ac:dyDescent="0.25">
      <c r="A151" s="45"/>
      <c r="B151" s="166" t="s">
        <v>144</v>
      </c>
      <c r="C151" s="162"/>
      <c r="D151" s="156"/>
      <c r="E151" s="156"/>
      <c r="F151" s="200"/>
      <c r="G151" s="49"/>
      <c r="O151" s="158"/>
    </row>
    <row r="152" spans="1:15" s="112" customFormat="1" ht="15" customHeight="1" thickBot="1" x14ac:dyDescent="0.3">
      <c r="A152" s="116"/>
      <c r="B152" s="117" t="s">
        <v>142</v>
      </c>
      <c r="C152" s="163"/>
      <c r="D152" s="155"/>
      <c r="E152" s="155"/>
      <c r="F152" s="192"/>
      <c r="G152" s="118"/>
      <c r="H152" s="110"/>
      <c r="I152" s="110"/>
      <c r="J152" s="110"/>
      <c r="K152" s="110"/>
      <c r="L152" s="110"/>
      <c r="M152" s="110"/>
      <c r="N152" s="110"/>
      <c r="O152" s="164"/>
    </row>
    <row r="153" spans="1:15" x14ac:dyDescent="0.25">
      <c r="A153" s="169" t="s">
        <v>79</v>
      </c>
      <c r="B153" s="61" t="s">
        <v>78</v>
      </c>
      <c r="C153" s="185" t="s">
        <v>102</v>
      </c>
      <c r="D153" s="185" t="s">
        <v>102</v>
      </c>
      <c r="E153" s="185" t="s">
        <v>102</v>
      </c>
      <c r="F153" s="191"/>
      <c r="G153" s="66" t="s">
        <v>122</v>
      </c>
      <c r="I153" s="30">
        <f>IF(C153=$M$18,1,0)</f>
        <v>0</v>
      </c>
      <c r="J153" s="30">
        <f>IF(D153=$M$18,1,0)</f>
        <v>0</v>
      </c>
      <c r="K153" s="30">
        <f>IF(E153=$M$18,1,0)</f>
        <v>0</v>
      </c>
      <c r="L153" s="30">
        <f>IF(G153=$L$6,1,0)</f>
        <v>0</v>
      </c>
      <c r="O153" s="10"/>
    </row>
    <row r="154" spans="1:15" x14ac:dyDescent="0.25">
      <c r="A154" s="170"/>
      <c r="B154" s="171" t="s">
        <v>103</v>
      </c>
      <c r="C154" s="201"/>
      <c r="D154" s="201"/>
      <c r="E154" s="201"/>
      <c r="F154" s="202"/>
      <c r="G154" s="96"/>
    </row>
    <row r="155" spans="1:15" x14ac:dyDescent="0.25">
      <c r="A155" s="62" t="s">
        <v>108</v>
      </c>
      <c r="B155" s="47" t="s">
        <v>129</v>
      </c>
      <c r="C155" s="203" t="s">
        <v>102</v>
      </c>
      <c r="D155" s="203" t="s">
        <v>102</v>
      </c>
      <c r="E155" s="203" t="s">
        <v>102</v>
      </c>
      <c r="F155" s="204"/>
      <c r="G155" s="48" t="s">
        <v>122</v>
      </c>
      <c r="I155" s="30">
        <f>IF(C155=$M$18,1,0)</f>
        <v>0</v>
      </c>
      <c r="J155" s="30">
        <f>IF(D155=$M$18,1,0)</f>
        <v>0</v>
      </c>
      <c r="K155" s="30">
        <f>IF(E155=$M$18,1,0)</f>
        <v>0</v>
      </c>
      <c r="L155" s="30">
        <f>IF(G155=$L$6,1,0)</f>
        <v>0</v>
      </c>
    </row>
    <row r="156" spans="1:15" s="112" customFormat="1" ht="20.25" customHeight="1" thickBot="1" x14ac:dyDescent="0.3">
      <c r="A156" s="116"/>
      <c r="B156" s="117" t="s">
        <v>93</v>
      </c>
      <c r="C156" s="186"/>
      <c r="D156" s="186"/>
      <c r="E156" s="186"/>
      <c r="F156" s="192"/>
      <c r="G156" s="118"/>
      <c r="H156" s="110"/>
      <c r="I156" s="110"/>
      <c r="J156" s="110"/>
      <c r="K156" s="110"/>
      <c r="L156" s="110"/>
      <c r="M156" s="110"/>
      <c r="N156" s="110"/>
    </row>
    <row r="157" spans="1:15" x14ac:dyDescent="0.25">
      <c r="A157" s="62" t="s">
        <v>116</v>
      </c>
      <c r="B157" s="47" t="s">
        <v>80</v>
      </c>
      <c r="C157" s="196" t="s">
        <v>102</v>
      </c>
      <c r="D157" s="196" t="s">
        <v>102</v>
      </c>
      <c r="E157" s="196" t="s">
        <v>102</v>
      </c>
      <c r="F157" s="193"/>
      <c r="G157" s="54"/>
    </row>
    <row r="158" spans="1:15" x14ac:dyDescent="0.25">
      <c r="A158" s="62"/>
      <c r="B158" s="47" t="s">
        <v>81</v>
      </c>
      <c r="C158" s="197"/>
      <c r="D158" s="197"/>
      <c r="E158" s="197"/>
      <c r="F158" s="194"/>
      <c r="G158" s="35" t="s">
        <v>100</v>
      </c>
      <c r="H158" s="30">
        <f>IF(C157=$M$18,1,0)</f>
        <v>0</v>
      </c>
      <c r="I158" s="30">
        <f>IF(C157=$M$18,1,0)</f>
        <v>0</v>
      </c>
      <c r="J158" s="30">
        <f>IF(D157=$M$18,1,0)</f>
        <v>0</v>
      </c>
      <c r="K158" s="30">
        <f>IF(E157=$M$18,1,0)</f>
        <v>0</v>
      </c>
      <c r="L158" s="30">
        <f>IF(G158=$L$6,1,0)</f>
        <v>1</v>
      </c>
    </row>
    <row r="159" spans="1:15" ht="9" customHeight="1" thickBot="1" x14ac:dyDescent="0.3">
      <c r="A159" s="62"/>
      <c r="B159" s="47"/>
      <c r="C159" s="198"/>
      <c r="D159" s="198"/>
      <c r="E159" s="198"/>
      <c r="F159" s="195"/>
      <c r="G159" s="53"/>
    </row>
    <row r="160" spans="1:15" ht="15.75" thickBot="1" x14ac:dyDescent="0.3">
      <c r="A160" s="97"/>
      <c r="B160" s="98" t="s">
        <v>82</v>
      </c>
      <c r="C160" s="129"/>
      <c r="D160" s="129"/>
      <c r="E160" s="129"/>
      <c r="F160" s="9"/>
      <c r="G160" s="54"/>
    </row>
    <row r="161" spans="1:14" x14ac:dyDescent="0.25">
      <c r="A161" s="65">
        <v>35</v>
      </c>
      <c r="B161" s="71" t="s">
        <v>83</v>
      </c>
      <c r="C161" s="28" t="s">
        <v>102</v>
      </c>
      <c r="D161" s="28" t="s">
        <v>102</v>
      </c>
      <c r="E161" s="28" t="s">
        <v>102</v>
      </c>
      <c r="F161" s="8"/>
      <c r="G161" s="48" t="s">
        <v>122</v>
      </c>
      <c r="I161" s="30">
        <f t="shared" ref="I161:K164" si="2">IF(C161=$M$18,1,0)</f>
        <v>0</v>
      </c>
      <c r="J161" s="30">
        <f t="shared" si="2"/>
        <v>0</v>
      </c>
      <c r="K161" s="30">
        <f t="shared" si="2"/>
        <v>0</v>
      </c>
      <c r="L161" s="30">
        <f>IF(G161=$L$6,1,0)</f>
        <v>0</v>
      </c>
    </row>
    <row r="162" spans="1:14" x14ac:dyDescent="0.25">
      <c r="A162" s="65">
        <v>36</v>
      </c>
      <c r="B162" s="71" t="s">
        <v>84</v>
      </c>
      <c r="C162" s="28" t="s">
        <v>102</v>
      </c>
      <c r="D162" s="28" t="s">
        <v>102</v>
      </c>
      <c r="E162" s="28" t="s">
        <v>102</v>
      </c>
      <c r="F162" s="8"/>
      <c r="G162" s="48" t="s">
        <v>122</v>
      </c>
      <c r="I162" s="30">
        <f t="shared" si="2"/>
        <v>0</v>
      </c>
      <c r="J162" s="30">
        <f t="shared" si="2"/>
        <v>0</v>
      </c>
      <c r="K162" s="30">
        <f t="shared" si="2"/>
        <v>0</v>
      </c>
      <c r="L162" s="30">
        <f>IF(G162=$L$6,1,0)</f>
        <v>0</v>
      </c>
    </row>
    <row r="163" spans="1:14" x14ac:dyDescent="0.25">
      <c r="A163" s="65">
        <v>37</v>
      </c>
      <c r="B163" s="71" t="s">
        <v>85</v>
      </c>
      <c r="C163" s="28" t="s">
        <v>102</v>
      </c>
      <c r="D163" s="28" t="s">
        <v>102</v>
      </c>
      <c r="E163" s="28" t="s">
        <v>102</v>
      </c>
      <c r="F163" s="8"/>
      <c r="G163" s="48" t="s">
        <v>122</v>
      </c>
      <c r="I163" s="30">
        <f t="shared" si="2"/>
        <v>0</v>
      </c>
      <c r="J163" s="30">
        <f t="shared" si="2"/>
        <v>0</v>
      </c>
      <c r="K163" s="30">
        <f t="shared" si="2"/>
        <v>0</v>
      </c>
      <c r="L163" s="30">
        <f>IF(G163=$L$6,1,0)</f>
        <v>0</v>
      </c>
    </row>
    <row r="164" spans="1:14" x14ac:dyDescent="0.25">
      <c r="A164" s="65">
        <v>38</v>
      </c>
      <c r="B164" s="69" t="s">
        <v>86</v>
      </c>
      <c r="C164" s="28" t="s">
        <v>102</v>
      </c>
      <c r="D164" s="28" t="s">
        <v>102</v>
      </c>
      <c r="E164" s="28" t="s">
        <v>102</v>
      </c>
      <c r="F164" s="8"/>
      <c r="G164" s="48" t="s">
        <v>122</v>
      </c>
      <c r="I164" s="30">
        <f t="shared" si="2"/>
        <v>0</v>
      </c>
      <c r="J164" s="30">
        <f t="shared" si="2"/>
        <v>0</v>
      </c>
      <c r="K164" s="30">
        <f t="shared" si="2"/>
        <v>0</v>
      </c>
      <c r="L164" s="30">
        <f>IF(G164=$L$6,1,0)</f>
        <v>0</v>
      </c>
    </row>
    <row r="165" spans="1:14" x14ac:dyDescent="0.25">
      <c r="A165" s="65"/>
      <c r="B165" s="69" t="s">
        <v>123</v>
      </c>
      <c r="C165" s="130"/>
      <c r="D165" s="130"/>
      <c r="E165" s="130"/>
      <c r="F165" s="107"/>
      <c r="G165" s="49"/>
    </row>
    <row r="166" spans="1:14" ht="7.5" customHeight="1" x14ac:dyDescent="0.25">
      <c r="A166" s="65"/>
      <c r="B166" s="69"/>
      <c r="C166" s="130"/>
      <c r="D166" s="130"/>
      <c r="E166" s="130"/>
      <c r="F166" s="107"/>
      <c r="G166" s="49"/>
    </row>
    <row r="167" spans="1:14" s="112" customFormat="1" ht="21.75" customHeight="1" thickBot="1" x14ac:dyDescent="0.3">
      <c r="A167" s="116"/>
      <c r="B167" s="117" t="s">
        <v>93</v>
      </c>
      <c r="C167" s="131"/>
      <c r="D167" s="131"/>
      <c r="E167" s="131"/>
      <c r="F167" s="115"/>
      <c r="G167" s="118"/>
      <c r="H167" s="110"/>
      <c r="I167" s="110"/>
      <c r="J167" s="110"/>
      <c r="K167" s="110"/>
      <c r="L167" s="110"/>
      <c r="M167" s="110"/>
      <c r="N167" s="110"/>
    </row>
    <row r="168" spans="1:14" x14ac:dyDescent="0.25">
      <c r="C168" s="20"/>
      <c r="D168" s="20"/>
      <c r="E168" s="20"/>
      <c r="F168" s="20"/>
    </row>
    <row r="169" spans="1:14" x14ac:dyDescent="0.25">
      <c r="B169" s="99"/>
      <c r="C169" s="20"/>
      <c r="D169" s="20"/>
      <c r="E169" s="20"/>
      <c r="F169" s="20"/>
    </row>
    <row r="170" spans="1:14" ht="16.5" x14ac:dyDescent="0.25">
      <c r="A170" s="211" t="s">
        <v>87</v>
      </c>
      <c r="B170" s="211"/>
      <c r="C170" s="21"/>
      <c r="D170" s="22"/>
      <c r="E170" s="22"/>
      <c r="F170" s="22"/>
    </row>
    <row r="171" spans="1:14" ht="15.75" thickBot="1" x14ac:dyDescent="0.3">
      <c r="A171" s="40"/>
      <c r="B171" s="41"/>
      <c r="C171" s="189" t="s">
        <v>3</v>
      </c>
      <c r="D171" s="189"/>
      <c r="E171" s="190"/>
      <c r="F171" s="190"/>
    </row>
    <row r="172" spans="1:14" ht="30.75" thickBot="1" x14ac:dyDescent="0.3">
      <c r="A172" s="42" t="s">
        <v>5</v>
      </c>
      <c r="B172" s="43" t="s">
        <v>6</v>
      </c>
      <c r="C172" s="25">
        <v>1</v>
      </c>
      <c r="D172" s="25">
        <v>2</v>
      </c>
      <c r="E172" s="25">
        <v>3</v>
      </c>
      <c r="F172" s="26" t="s">
        <v>98</v>
      </c>
      <c r="G172" s="44" t="s">
        <v>97</v>
      </c>
    </row>
    <row r="173" spans="1:14" x14ac:dyDescent="0.25">
      <c r="A173" s="100"/>
      <c r="B173" s="101" t="s">
        <v>88</v>
      </c>
      <c r="C173" s="196" t="s">
        <v>102</v>
      </c>
      <c r="D173" s="196" t="s">
        <v>102</v>
      </c>
      <c r="E173" s="196" t="s">
        <v>102</v>
      </c>
      <c r="F173" s="193"/>
      <c r="G173" s="54"/>
    </row>
    <row r="174" spans="1:14" x14ac:dyDescent="0.25">
      <c r="A174" s="100" t="s">
        <v>109</v>
      </c>
      <c r="B174" s="102" t="s">
        <v>89</v>
      </c>
      <c r="C174" s="197"/>
      <c r="D174" s="197"/>
      <c r="E174" s="197"/>
      <c r="F174" s="194"/>
      <c r="G174" s="35" t="s">
        <v>100</v>
      </c>
      <c r="H174" s="30">
        <f>IF(C173=$M$18,1,0)</f>
        <v>0</v>
      </c>
      <c r="I174" s="30">
        <f>IF(C173=$M$18,1,0)</f>
        <v>0</v>
      </c>
      <c r="J174" s="30">
        <f>IF(D173=$M$18,1,0)</f>
        <v>0</v>
      </c>
      <c r="K174" s="30">
        <f>IF(E173=$M$18,1,0)</f>
        <v>0</v>
      </c>
      <c r="L174" s="30">
        <f>IF(G174=$L$6,1,0)</f>
        <v>1</v>
      </c>
    </row>
    <row r="175" spans="1:14" ht="15.75" thickBot="1" x14ac:dyDescent="0.3">
      <c r="A175" s="103"/>
      <c r="B175" s="104"/>
      <c r="C175" s="198"/>
      <c r="D175" s="198"/>
      <c r="E175" s="198"/>
      <c r="F175" s="195"/>
      <c r="G175" s="53"/>
    </row>
    <row r="176" spans="1:14" x14ac:dyDescent="0.25">
      <c r="A176" s="100"/>
      <c r="B176" s="105" t="s">
        <v>90</v>
      </c>
      <c r="C176" s="196" t="s">
        <v>102</v>
      </c>
      <c r="D176" s="196" t="s">
        <v>102</v>
      </c>
      <c r="E176" s="196" t="s">
        <v>102</v>
      </c>
      <c r="F176" s="199"/>
      <c r="G176" s="57"/>
    </row>
    <row r="177" spans="1:14" x14ac:dyDescent="0.25">
      <c r="A177" s="100" t="s">
        <v>117</v>
      </c>
      <c r="B177" s="105" t="s">
        <v>91</v>
      </c>
      <c r="C177" s="197"/>
      <c r="D177" s="197"/>
      <c r="E177" s="197"/>
      <c r="F177" s="200"/>
      <c r="G177" s="35" t="s">
        <v>100</v>
      </c>
      <c r="H177" s="30">
        <f>IF(C176=$M$18,1,0)</f>
        <v>0</v>
      </c>
      <c r="I177" s="30">
        <f>IF(C176=$M$18,1,0)</f>
        <v>0</v>
      </c>
      <c r="J177" s="30">
        <f>IF(D176=$M$18,1,0)</f>
        <v>0</v>
      </c>
      <c r="K177" s="30">
        <f>IF(E176=$M$18,1,0)</f>
        <v>0</v>
      </c>
      <c r="L177" s="30">
        <f>IF(G177=$L$6,1,0)</f>
        <v>1</v>
      </c>
    </row>
    <row r="178" spans="1:14" x14ac:dyDescent="0.25">
      <c r="A178" s="100"/>
      <c r="B178" s="106" t="s">
        <v>92</v>
      </c>
      <c r="C178" s="197"/>
      <c r="D178" s="197"/>
      <c r="E178" s="197"/>
      <c r="F178" s="200"/>
      <c r="G178" s="49"/>
    </row>
    <row r="179" spans="1:14" s="112" customFormat="1" ht="19.5" customHeight="1" thickBot="1" x14ac:dyDescent="0.3">
      <c r="A179" s="120"/>
      <c r="B179" s="117" t="s">
        <v>119</v>
      </c>
      <c r="C179" s="198"/>
      <c r="D179" s="198"/>
      <c r="E179" s="198"/>
      <c r="F179" s="192"/>
      <c r="G179" s="118"/>
      <c r="H179" s="110"/>
      <c r="I179" s="110"/>
      <c r="J179" s="110"/>
      <c r="K179" s="110"/>
      <c r="L179" s="110"/>
      <c r="M179" s="110"/>
      <c r="N179" s="110"/>
    </row>
  </sheetData>
  <sheetProtection algorithmName="SHA-512" hashValue="uqGeQ2YA2fm0GDSrsduyiAYF1MvZZvRA5cq42M9tC8LkwV5AdBfVKvTJ6/asOLT/vPr5JGb/WAmbjfWZK1TUYg==" saltValue="lEn9z0AOneiap1GTDg1BZA==" spinCount="100000" sheet="1" selectLockedCells="1"/>
  <mergeCells count="151">
    <mergeCell ref="D15:D20"/>
    <mergeCell ref="C15:C20"/>
    <mergeCell ref="F21:F26"/>
    <mergeCell ref="E21:E26"/>
    <mergeCell ref="D21:D26"/>
    <mergeCell ref="C40:C44"/>
    <mergeCell ref="C45:C49"/>
    <mergeCell ref="D45:D49"/>
    <mergeCell ref="E45:E49"/>
    <mergeCell ref="F45:F49"/>
    <mergeCell ref="A170:B170"/>
    <mergeCell ref="A139:B139"/>
    <mergeCell ref="A2:B2"/>
    <mergeCell ref="A7:B7"/>
    <mergeCell ref="A4:B4"/>
    <mergeCell ref="A88:B88"/>
    <mergeCell ref="A32:B32"/>
    <mergeCell ref="A12:B12"/>
    <mergeCell ref="C5:F5"/>
    <mergeCell ref="F27:F30"/>
    <mergeCell ref="E27:E30"/>
    <mergeCell ref="D27:D30"/>
    <mergeCell ref="C27:C30"/>
    <mergeCell ref="F35:F37"/>
    <mergeCell ref="E35:E37"/>
    <mergeCell ref="D35:D37"/>
    <mergeCell ref="C35:C37"/>
    <mergeCell ref="F15:F20"/>
    <mergeCell ref="E15:E20"/>
    <mergeCell ref="F58:F61"/>
    <mergeCell ref="E58:E61"/>
    <mergeCell ref="D58:D61"/>
    <mergeCell ref="C58:C61"/>
    <mergeCell ref="F66:F69"/>
    <mergeCell ref="E66:E69"/>
    <mergeCell ref="D66:D69"/>
    <mergeCell ref="C66:C69"/>
    <mergeCell ref="C21:C26"/>
    <mergeCell ref="F50:F52"/>
    <mergeCell ref="E50:E52"/>
    <mergeCell ref="D50:D52"/>
    <mergeCell ref="C50:C52"/>
    <mergeCell ref="F53:F57"/>
    <mergeCell ref="E53:E57"/>
    <mergeCell ref="D53:D57"/>
    <mergeCell ref="C53:C57"/>
    <mergeCell ref="F38:F39"/>
    <mergeCell ref="E38:E39"/>
    <mergeCell ref="D38:D39"/>
    <mergeCell ref="C38:C39"/>
    <mergeCell ref="F40:F44"/>
    <mergeCell ref="E40:E44"/>
    <mergeCell ref="D40:D44"/>
    <mergeCell ref="C79:C82"/>
    <mergeCell ref="D79:D82"/>
    <mergeCell ref="E79:E82"/>
    <mergeCell ref="F79:F82"/>
    <mergeCell ref="F83:F85"/>
    <mergeCell ref="E83:E85"/>
    <mergeCell ref="D83:D85"/>
    <mergeCell ref="C83:C85"/>
    <mergeCell ref="F70:F72"/>
    <mergeCell ref="E70:E72"/>
    <mergeCell ref="D70:D72"/>
    <mergeCell ref="C70:C72"/>
    <mergeCell ref="F73:F77"/>
    <mergeCell ref="E73:E77"/>
    <mergeCell ref="D73:D77"/>
    <mergeCell ref="C73:C77"/>
    <mergeCell ref="E131:E132"/>
    <mergeCell ref="E134:E137"/>
    <mergeCell ref="E91:E93"/>
    <mergeCell ref="F91:F93"/>
    <mergeCell ref="C94:C98"/>
    <mergeCell ref="D94:D98"/>
    <mergeCell ref="E94:E98"/>
    <mergeCell ref="F94:F98"/>
    <mergeCell ref="C125:C126"/>
    <mergeCell ref="E125:E126"/>
    <mergeCell ref="F173:F175"/>
    <mergeCell ref="C171:F171"/>
    <mergeCell ref="E157:E159"/>
    <mergeCell ref="F112:F114"/>
    <mergeCell ref="F115:F117"/>
    <mergeCell ref="E112:E114"/>
    <mergeCell ref="D112:D114"/>
    <mergeCell ref="C112:C114"/>
    <mergeCell ref="C115:C117"/>
    <mergeCell ref="D115:D117"/>
    <mergeCell ref="E115:E117"/>
    <mergeCell ref="C140:F140"/>
    <mergeCell ref="F125:F126"/>
    <mergeCell ref="F129:F130"/>
    <mergeCell ref="F131:F132"/>
    <mergeCell ref="F134:F137"/>
    <mergeCell ref="C129:C130"/>
    <mergeCell ref="C131:C132"/>
    <mergeCell ref="C134:C137"/>
    <mergeCell ref="D125:D126"/>
    <mergeCell ref="D129:D130"/>
    <mergeCell ref="D131:D132"/>
    <mergeCell ref="D134:D137"/>
    <mergeCell ref="E129:E130"/>
    <mergeCell ref="F142:F144"/>
    <mergeCell ref="F145:F148"/>
    <mergeCell ref="E142:E144"/>
    <mergeCell ref="D142:D144"/>
    <mergeCell ref="C142:C144"/>
    <mergeCell ref="C176:C179"/>
    <mergeCell ref="D176:D179"/>
    <mergeCell ref="E176:E179"/>
    <mergeCell ref="F176:F179"/>
    <mergeCell ref="F149:F152"/>
    <mergeCell ref="C153:C154"/>
    <mergeCell ref="D153:D154"/>
    <mergeCell ref="E153:E154"/>
    <mergeCell ref="F153:F154"/>
    <mergeCell ref="C155:C156"/>
    <mergeCell ref="D155:D156"/>
    <mergeCell ref="E155:E156"/>
    <mergeCell ref="F155:F156"/>
    <mergeCell ref="D157:D159"/>
    <mergeCell ref="C157:C159"/>
    <mergeCell ref="C173:C175"/>
    <mergeCell ref="D173:D175"/>
    <mergeCell ref="E173:E175"/>
    <mergeCell ref="F157:F159"/>
    <mergeCell ref="A10:B10"/>
    <mergeCell ref="C127:C128"/>
    <mergeCell ref="D127:D128"/>
    <mergeCell ref="E127:E128"/>
    <mergeCell ref="C13:F13"/>
    <mergeCell ref="C33:F33"/>
    <mergeCell ref="C64:F64"/>
    <mergeCell ref="C89:F89"/>
    <mergeCell ref="C106:F106"/>
    <mergeCell ref="C121:F121"/>
    <mergeCell ref="F123:F124"/>
    <mergeCell ref="E123:E124"/>
    <mergeCell ref="D123:D124"/>
    <mergeCell ref="C123:C124"/>
    <mergeCell ref="F99:F102"/>
    <mergeCell ref="E99:E102"/>
    <mergeCell ref="D99:D102"/>
    <mergeCell ref="C99:C102"/>
    <mergeCell ref="E108:E111"/>
    <mergeCell ref="D108:D111"/>
    <mergeCell ref="C108:C111"/>
    <mergeCell ref="F108:F111"/>
    <mergeCell ref="C91:C93"/>
    <mergeCell ref="D91:D93"/>
  </mergeCells>
  <conditionalFormatting sqref="C7">
    <cfRule type="cellIs" dxfId="1" priority="1" operator="lessThan">
      <formula>28</formula>
    </cfRule>
    <cfRule type="cellIs" dxfId="0" priority="2" operator="greaterThan">
      <formula>27.5</formula>
    </cfRule>
  </conditionalFormatting>
  <dataValidations count="1">
    <dataValidation type="list" allowBlank="1" showInputMessage="1" showErrorMessage="1" sqref="C142:E159 C66:E85 C173:E179 C123:E137 C35:E61 C91:E102 C108:E117 C161:E164 C15:E30" xr:uid="{541BAC3F-FF57-44E6-8624-D7CAF8508236}">
      <formula1>$M$18:$M$19</formula1>
    </dataValidation>
  </dataValidations>
  <pageMargins left="0.62992125984251968" right="0.62992125984251968" top="0.15748031496062992" bottom="0.74803149606299213" header="0.11811023622047245" footer="0.31496062992125984"/>
  <pageSetup paperSize="9" scale="60" fitToHeight="0" orientation="portrait" r:id="rId1"/>
  <headerFooter>
    <oddFooter>&amp;C&amp;P von &amp;N&amp;L&amp;1#&amp;"Arial"&amp;6&amp;K737373Confidentiality: C1 - Public</oddFooter>
  </headerFooter>
  <rowBreaks count="3" manualBreakCount="3">
    <brk id="62" max="6" man="1"/>
    <brk id="118" max="6" man="1"/>
    <brk id="148" max="6"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1ACF86920D4ED46AAF70626E1B0BA74" ma:contentTypeVersion="2" ma:contentTypeDescription="Create a new document." ma:contentTypeScope="" ma:versionID="7dbd3c29ac0ed16dca01d07ad49454a9">
  <xsd:schema xmlns:xsd="http://www.w3.org/2001/XMLSchema" xmlns:xs="http://www.w3.org/2001/XMLSchema" xmlns:p="http://schemas.microsoft.com/office/2006/metadata/properties" xmlns:ns2="c37a4303-8118-4c99-b4b5-d1ad273ecb51" targetNamespace="http://schemas.microsoft.com/office/2006/metadata/properties" ma:root="true" ma:fieldsID="04893424906ca5e588e09ef50ffec355" ns2:_="">
    <xsd:import namespace="c37a4303-8118-4c99-b4b5-d1ad273ecb51"/>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37a4303-8118-4c99-b4b5-d1ad273ecb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3F99AA5-E80D-4DC8-A658-42ECFA503692}">
  <ds:schemaRefs>
    <ds:schemaRef ds:uri="http://schemas.microsoft.com/sharepoint/v3/contenttype/forms"/>
  </ds:schemaRefs>
</ds:datastoreItem>
</file>

<file path=customXml/itemProps2.xml><?xml version="1.0" encoding="utf-8"?>
<ds:datastoreItem xmlns:ds="http://schemas.openxmlformats.org/officeDocument/2006/customXml" ds:itemID="{EBE5B10B-9CDD-4483-8A7E-80064BFD1E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37a4303-8118-4c99-b4b5-d1ad273ecb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C9CBDF3-14C7-4A76-967A-CF109AE5E323}">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Blatt-Kopf</vt:lpstr>
      <vt:lpstr>Technik-Checkliste</vt:lpstr>
      <vt:lpstr>'Technik-Checkliste'!Druckbereich</vt:lpstr>
      <vt:lpstr>'Technik-Checkliste'!Drucktitel</vt:lpstr>
      <vt:lpstr>'Technik-Checkliste'!Print_Area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Wesenfeld Belinda (Q-CD-101112)</dc:creator>
  <cp:keywords/>
  <dc:description/>
  <cp:lastModifiedBy>Riese Stefan NEU (Z-EXE-T) ext</cp:lastModifiedBy>
  <cp:revision/>
  <cp:lastPrinted>2022-09-09T12:54:39Z</cp:lastPrinted>
  <dcterms:created xsi:type="dcterms:W3CDTF">2019-03-04T12:32:50Z</dcterms:created>
  <dcterms:modified xsi:type="dcterms:W3CDTF">2022-12-30T08:25:42Z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0x01010031ACF86920D4ED46AAF70626E1B0BA74</vt:lpwstr>
  </property>
  <property fmtid="{D5CDD505-2E9C-101B-9397-08002B2CF9AE}" pid="3" name="MSIP_Label_e4aaaee5-c84d-4c37-ab3c-99d07fb6d639_Enabled">
    <vt:lpwstr>true</vt:lpwstr>
  </property>
  <property fmtid="{D5CDD505-2E9C-101B-9397-08002B2CF9AE}" pid="4" name="MSIP_Label_e4aaaee5-c84d-4c37-ab3c-99d07fb6d639_SetDate">
    <vt:lpwstr>2022-12-30T08:25:42Z</vt:lpwstr>
  </property>
  <property fmtid="{D5CDD505-2E9C-101B-9397-08002B2CF9AE}" pid="5" name="MSIP_Label_e4aaaee5-c84d-4c37-ab3c-99d07fb6d639_Method">
    <vt:lpwstr>Privileged</vt:lpwstr>
  </property>
  <property fmtid="{D5CDD505-2E9C-101B-9397-08002B2CF9AE}" pid="6" name="MSIP_Label_e4aaaee5-c84d-4c37-ab3c-99d07fb6d639_Name">
    <vt:lpwstr>e4aaaee5-c84d-4c37-ab3c-99d07fb6d639</vt:lpwstr>
  </property>
  <property fmtid="{D5CDD505-2E9C-101B-9397-08002B2CF9AE}" pid="7" name="MSIP_Label_e4aaaee5-c84d-4c37-ab3c-99d07fb6d639_SiteId">
    <vt:lpwstr>f8be18a6-f648-4a47-be73-86d6c5c6604d</vt:lpwstr>
  </property>
  <property fmtid="{D5CDD505-2E9C-101B-9397-08002B2CF9AE}" pid="8" name="MSIP_Label_e4aaaee5-c84d-4c37-ab3c-99d07fb6d639_ActionId">
    <vt:lpwstr>40704e74-ea98-4503-9dc9-6d5396c51524</vt:lpwstr>
  </property>
  <property fmtid="{D5CDD505-2E9C-101B-9397-08002B2CF9AE}" pid="9" name="MSIP_Label_e4aaaee5-c84d-4c37-ab3c-99d07fb6d639_ContentBits">
    <vt:lpwstr>2</vt:lpwstr>
  </property>
</Properties>
</file>